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 Projetos\Bonito\84. Vila Machado - Av Lateral\11_Orçamento\"/>
    </mc:Choice>
  </mc:AlternateContent>
  <xr:revisionPtr revIDLastSave="0" documentId="13_ncr:1_{D994162B-2DC6-4BD3-99FB-4D5C7185AF48}" xr6:coauthVersionLast="47" xr6:coauthVersionMax="47" xr10:uidLastSave="{00000000-0000-0000-0000-000000000000}"/>
  <bookViews>
    <workbookView xWindow="-28920" yWindow="-120" windowWidth="29040" windowHeight="15720" firstSheet="2" activeTab="2" xr2:uid="{00000000-000D-0000-FFFF-FFFF00000000}"/>
  </bookViews>
  <sheets>
    <sheet name="NAO DESONERADO" sheetId="3" state="hidden" r:id="rId1"/>
    <sheet name="DESONERADO" sheetId="1" state="hidden" r:id="rId2"/>
    <sheet name="Resumo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">'[1]T. BURACO'!#REF!</definedName>
    <definedName name="\c">[2]SID_NI_5!#REF!</definedName>
    <definedName name="\I">#REF!</definedName>
    <definedName name="\p">[2]SID_NI_5!#REF!</definedName>
    <definedName name="\S">[3]COMPOS1!#REF!</definedName>
    <definedName name="\t">[3]COMPOS1!#REF!</definedName>
    <definedName name="_____PL1">#REF!</definedName>
    <definedName name="____PL1">#REF!</definedName>
    <definedName name="____PNV2002">#REF!</definedName>
    <definedName name="____PNV2003">#REF!</definedName>
    <definedName name="___PL1">#REF!</definedName>
    <definedName name="___PNV2002">#REF!</definedName>
    <definedName name="___PNV2003">#REF!</definedName>
    <definedName name="__PL1">#REF!</definedName>
    <definedName name="__PNV2002">#REF!</definedName>
    <definedName name="__PNV2003">#REF!</definedName>
    <definedName name="_01_09_96">#REF!</definedName>
    <definedName name="_02">#REF!</definedName>
    <definedName name="_1830201">#N/A</definedName>
    <definedName name="_3">#REF!</definedName>
    <definedName name="_33">#REF!</definedName>
    <definedName name="_4">#REF!</definedName>
    <definedName name="_A254001">'[4]F. MEDIÇAO'!$J$20</definedName>
    <definedName name="_A810101">'[4]F. MEDIÇAO'!#REF!</definedName>
    <definedName name="_A810102">'[4]F. MEDIÇAO'!#REF!</definedName>
    <definedName name="_A810105555">'[5]F. MEDIÇAO'!#REF!</definedName>
    <definedName name="_A810112">'[4]F. MEDIÇAO'!#REF!</definedName>
    <definedName name="_A840300">'[4]F. MEDIÇAO'!#REF!</definedName>
    <definedName name="_AHAH">[6]DADOS!$C$3</definedName>
    <definedName name="_DAT1">[7]Original!#REF!</definedName>
    <definedName name="_DAT10">[8]Original!#REF!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[8]Original!#REF!</definedName>
    <definedName name="_DAT7">#REF!</definedName>
    <definedName name="_DAT8">#REF!</definedName>
    <definedName name="_DAT9">#REF!</definedName>
    <definedName name="_Key1" hidden="1">'[9]DESEMP AN'!$C$37:$C$77</definedName>
    <definedName name="_Key2" hidden="1">'[9]DESEMP AN'!$B$37:$B$65</definedName>
    <definedName name="_Order1">255</definedName>
    <definedName name="_Order2">255</definedName>
    <definedName name="_PE006">[10]INDICES!$K$17</definedName>
    <definedName name="_PE007">[10]INDICES!$K$18</definedName>
    <definedName name="_PE016">[10]INDICES!$K$30</definedName>
    <definedName name="_PE107">[10]INDICES!$K$32</definedName>
    <definedName name="_PE108">[10]INDICES!$K$33</definedName>
    <definedName name="_PE110">[10]INDICES!$K$34</definedName>
    <definedName name="_PE111">[10]INDICES!$K$35</definedName>
    <definedName name="_PE113">[10]INDICES!$K$36</definedName>
    <definedName name="_PE114">[10]INDICES!$K$37</definedName>
    <definedName name="_PE116">[10]INDICES!$K$38</definedName>
    <definedName name="_PE117">[10]INDICES!$K$39</definedName>
    <definedName name="_PE119">[10]INDICES!$K$41</definedName>
    <definedName name="_PE123">[10]INDICES!$K$45</definedName>
    <definedName name="_PE315">[10]INDICES!$K$58</definedName>
    <definedName name="_PE400">[10]INDICES!$K$70</definedName>
    <definedName name="_PE404">[10]INDICES!$K$72</definedName>
    <definedName name="_PE408">[10]INDICES!$K$75</definedName>
    <definedName name="_PE507">[10]INDICES!$K$83</definedName>
    <definedName name="_PL1">#REF!</definedName>
    <definedName name="_PL201">[11]INDICES!#REF!</definedName>
    <definedName name="_PL203">[11]INDICES!#REF!</definedName>
    <definedName name="_PL204">[11]INDICES!#REF!</definedName>
    <definedName name="_PL206">[11]INDICES!#REF!</definedName>
    <definedName name="_PL702">[10]INDICES!$D$13</definedName>
    <definedName name="_PL705">[10]INDICES!$D$16</definedName>
    <definedName name="_PL706">[10]INDICES!$D$17</definedName>
    <definedName name="_PL707">[10]INDICES!$D$18</definedName>
    <definedName name="_PL708">[10]INDICES!$D$19</definedName>
    <definedName name="_pm101">[10]INDICES!$D$72</definedName>
    <definedName name="_PM103">[10]INDICES!$D$73</definedName>
    <definedName name="_PM104">[10]INDICES!$D$74</definedName>
    <definedName name="_PM107">[10]INDICES!$D$75</definedName>
    <definedName name="_PM109">[10]INDICES!$D$76</definedName>
    <definedName name="_PM326">[11]INDICES!#REF!</definedName>
    <definedName name="_PM332">[11]INDICES!$D$36</definedName>
    <definedName name="_PM333">[11]INDICES!$D$21</definedName>
    <definedName name="_PM700">[11]INDICES!#REF!</definedName>
    <definedName name="_PM905">[10]INDICES!$D$39</definedName>
    <definedName name="_PM990">[10]INDICES!$D$46</definedName>
    <definedName name="_PNV2002">#REF!</definedName>
    <definedName name="_PNV2003">#REF!</definedName>
    <definedName name="_PP501">[10]INDICES!$M$118</definedName>
    <definedName name="_PP502">[10]INDICES!$M$119</definedName>
    <definedName name="_PP701">[10]INDICES!$M$127</definedName>
    <definedName name="_PP801">[10]INDICES!$M$128</definedName>
    <definedName name="_pt101">[10]INDICES!$D$84</definedName>
    <definedName name="_PT103">[10]INDICES!$D$86</definedName>
    <definedName name="_PT104">[10]INDICES!$D$87</definedName>
    <definedName name="_PT107">[10]INDICES!$D$88</definedName>
    <definedName name="_PT109">[10]INDICES!$D$89</definedName>
    <definedName name="_Sort" hidden="1">'[9]DESEMP AN'!$B$37:$H$86</definedName>
    <definedName name="_STG03">'[4]F. MEDIÇAO'!#REF!</definedName>
    <definedName name="_TCB10">[12]Serviços!$G$58</definedName>
    <definedName name="_TLB5">[12]Serviços!$G$54</definedName>
    <definedName name="_TLC4">[12]Serviços!$G$56</definedName>
    <definedName name="_TOT1">[10]SERVIÇOS!#REF!</definedName>
    <definedName name="_TOT2">[10]SERVIÇOS!#REF!</definedName>
    <definedName name="_TOT3">[10]SERVIÇOS!#REF!</definedName>
    <definedName name="_TOT4">[10]SERVIÇOS!#REF!</definedName>
    <definedName name="_TOT6">[10]SERVIÇOS!#REF!</definedName>
    <definedName name="_TOT7">[10]SERVIÇOS!#REF!</definedName>
    <definedName name="_YE006">[10]INDICES!$M$17</definedName>
    <definedName name="_YE007">[10]INDICES!$M$18</definedName>
    <definedName name="_YE016">[10]INDICES!$M$30</definedName>
    <definedName name="_YE107">[10]INDICES!$M$32</definedName>
    <definedName name="_YE108">[10]INDICES!$M$33</definedName>
    <definedName name="_YE110">[10]INDICES!$M$34</definedName>
    <definedName name="_YE111">[10]INDICES!$M$35</definedName>
    <definedName name="_YE113">[10]INDICES!$M$36</definedName>
    <definedName name="_YE114">[10]INDICES!$M$37</definedName>
    <definedName name="_YE116">[10]INDICES!$M$38</definedName>
    <definedName name="_YE117">[10]INDICES!$M$39</definedName>
    <definedName name="_YE119">[10]INDICES!$M$41</definedName>
    <definedName name="_YE123">[10]INDICES!$M$45</definedName>
    <definedName name="_YE315">[10]INDICES!$M$58</definedName>
    <definedName name="_YE400">[10]INDICES!$M$70</definedName>
    <definedName name="_YE404">[10]INDICES!$M$72</definedName>
    <definedName name="_YE408">[10]INDICES!$M$75</definedName>
    <definedName name="_YE507">[10]INDICES!$M$83</definedName>
    <definedName name="a">#REF!</definedName>
    <definedName name="A.8.301.03">'[4]F. MEDIÇAO'!#REF!</definedName>
    <definedName name="A_km">'[13]Fresagem de Pista Ago-98'!#REF!</definedName>
    <definedName name="A0.333.17">'[4]F. MEDIÇAO'!#REF!</definedName>
    <definedName name="A0.333.18">'[4]F. MEDIÇAO'!#REF!</definedName>
    <definedName name="A2.0.353.17">'[14]F. MEDIÇAO'!#REF!</definedName>
    <definedName name="A2.0.353.18">'[14]F. MEDIÇAO'!#REF!</definedName>
    <definedName name="A2.530.03">'[4]F. MEDIÇAO'!#REF!</definedName>
    <definedName name="A2.530.04">'[4]F. MEDIÇAO'!$J$18</definedName>
    <definedName name="A2.540.01">'[4]F. MEDIÇAO'!#REF!</definedName>
    <definedName name="A3.329.00">'[15]F. MEDIÇAO'!$J$12</definedName>
    <definedName name="A8.001.00">'[4]F. MEDIÇAO'!#REF!</definedName>
    <definedName name="A8.100.00">'[4]F. MEDIÇAO'!$J$35</definedName>
    <definedName name="A8.100.01">'[4]F. MEDIÇAO'!#REF!</definedName>
    <definedName name="A8.103.00">'[14]F. MEDIÇAO'!#REF!</definedName>
    <definedName name="A8.109.00">'[4]F. MEDIÇAO'!$J$38</definedName>
    <definedName name="A8.300.01">'[4]F. MEDIÇAO'!$J$40</definedName>
    <definedName name="A8.302.05">'[4]F. MEDIÇAO'!#REF!</definedName>
    <definedName name="A8.401.00">'[14]F. MEDIÇAO'!#REF!</definedName>
    <definedName name="A8.402.02">'[14]F. MEDIÇAO'!#REF!</definedName>
    <definedName name="A8.901.00">'[4]F. MEDIÇAO'!$J$53</definedName>
    <definedName name="aa">[8]Original!#REF!</definedName>
    <definedName name="AAA" hidden="1">#REF!</definedName>
    <definedName name="AAAA">#REF!</definedName>
    <definedName name="AAAAAAAAA" localSheetId="2">#N/A</definedName>
    <definedName name="AAAAAAAAA">[0]!AAAAAAAAA</definedName>
    <definedName name="ACOMPANHAMENTO" hidden="1">IF(VALUE([16]MENU!$O$4)=2,"BM","PLE")</definedName>
    <definedName name="adfhdfhsd">[2]SID_NI_5!#REF!</definedName>
    <definedName name="ALTA">'[17]PRO-08'!#REF!</definedName>
    <definedName name="amarela">#REF!</definedName>
    <definedName name="AQCAP">[18]AQ_CAP!$H$65</definedName>
    <definedName name="AQCM30">[18]AQ_CM30!$H$65</definedName>
    <definedName name="AQRC1C">[18]AQ_RC1C!$H$65</definedName>
    <definedName name="AQRR1C">[18]AQ_RR1C!$H$65</definedName>
    <definedName name="AQRR2C">[18]AQ_RR2C!$H$65</definedName>
    <definedName name="ÀREA">'[13]Fresagem de Pista Ago-98'!#REF!</definedName>
    <definedName name="ÀREA_ACUM">'[13]Fresagem de Pista Ago-98'!#REF!</definedName>
    <definedName name="Área_impressão_IM">#REF!</definedName>
    <definedName name="AREAL">'[19]Vínculo (2)'!$Y$10</definedName>
    <definedName name="AREIA">#REF!</definedName>
    <definedName name="ARMADURA">[12]Serviços!$G$18</definedName>
    <definedName name="ARRUMADA">[12]Serviços!$G$22</definedName>
    <definedName name="as">#REF!</definedName>
    <definedName name="asfasgas">#REF!</definedName>
    <definedName name="Aut_original">[20]PROJETO!#REF!</definedName>
    <definedName name="Aut_resumo">[21]RESUMO_AUT1!#REF!</definedName>
    <definedName name="azul">#REF!</definedName>
    <definedName name="AZULSINAL">#REF!</definedName>
    <definedName name="B" localSheetId="2">Resumo!B</definedName>
    <definedName name="B">[0]!B</definedName>
    <definedName name="_xlnm.Database">#REF!</definedName>
    <definedName name="BB">#REF!</definedName>
    <definedName name="BDI">[22]INVENTÁRIO!$B$3</definedName>
    <definedName name="BDI.Opcao" hidden="1">[23]DADOS!$F$18</definedName>
    <definedName name="BDI.TipoObra" hidden="1">[23]BDI!$A$138:$A$146</definedName>
    <definedName name="BDI_7">#N/A</definedName>
    <definedName name="BDI_8">#N/A</definedName>
    <definedName name="BG">#REF!</definedName>
    <definedName name="BGU">#REF!</definedName>
    <definedName name="Bloco" hidden="1">#REF!</definedName>
    <definedName name="Bloco2" hidden="1">#REF!</definedName>
    <definedName name="BOLETIM">#REF!</definedName>
    <definedName name="BR">[10]INDICES!$C$126</definedName>
    <definedName name="BRITA">#REF!</definedName>
    <definedName name="BRITAREM">[12]Serviços!$G$12</definedName>
    <definedName name="BSCC">'[4]F. MEDIÇAO'!#REF!</definedName>
    <definedName name="ca">'[13]Fresagem de Pista Ago-98'!#REF!</definedName>
    <definedName name="CadIns" hidden="1">#REF!</definedName>
    <definedName name="CadSrv" hidden="1">#REF!</definedName>
    <definedName name="CAIAÇÃO">#REF!</definedName>
    <definedName name="CAMINHAO">[12]Serviços!$G$63</definedName>
    <definedName name="CANTEIRO">'[18]Inst. de Canteiro'!$H$65</definedName>
    <definedName name="CAPASELANTE">#REF!</definedName>
    <definedName name="CAPINA">#REF!</definedName>
    <definedName name="CARRO">[12]Serviços!$G$59</definedName>
    <definedName name="CBU">#REF!</definedName>
    <definedName name="CBUII">#REF!</definedName>
    <definedName name="CBUQ">'[18]5 S 02 540 71'!$H$65</definedName>
    <definedName name="CBUQB">#REF!</definedName>
    <definedName name="CBUQc">#REF!</definedName>
    <definedName name="CBUQFINA">'[18]CBUQ Sem codigo'!$H$65</definedName>
    <definedName name="CCCCCCCCCCC" localSheetId="2">#N/A</definedName>
    <definedName name="CCCCCCCCCCC">[0]!CCCCCCCCCCC</definedName>
    <definedName name="cch" hidden="1">#N/A</definedName>
    <definedName name="CCONST">[18]SINAPI!$H$65</definedName>
    <definedName name="CD">[12]Serviços!$G$30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ELSO" localSheetId="2">#N/A</definedName>
    <definedName name="CELSO">[0]!CELSO</definedName>
    <definedName name="CÉLULA">#REF!</definedName>
    <definedName name="Chave" hidden="1">#REF!</definedName>
    <definedName name="Chave1" hidden="1">#REF!</definedName>
    <definedName name="CIMENTO">#REF!</definedName>
    <definedName name="Clas" hidden="1">MAX(LEN(#REF!))</definedName>
    <definedName name="Cliente">""</definedName>
    <definedName name="Cls" hidden="1">#N/A</definedName>
    <definedName name="CM.30">#REF!</definedName>
    <definedName name="Cod" hidden="1">#REF!</definedName>
    <definedName name="Cód.">'[24]TPU-MARÇO_2002'!$B$2:$B$1965</definedName>
    <definedName name="cod.1">#REF!</definedName>
    <definedName name="cod.2">#REF!</definedName>
    <definedName name="Cód.3">#REF!</definedName>
    <definedName name="Cód.4">'[24]TPU-MARÇO_2002'!$D$2:$D$1965</definedName>
    <definedName name="Cód.Equip.">#REF!</definedName>
    <definedName name="Cód.SER">'[24]TPU-MARÇO_2002'!$H$2:$H$20</definedName>
    <definedName name="Cód.serv.">#REF!</definedName>
    <definedName name="Codigo" hidden="1">#REF!</definedName>
    <definedName name="Coluna" hidden="1">#REF!</definedName>
    <definedName name="comp">#REF!</definedName>
    <definedName name="CONCIM">[10]SERVIÇOS!#REF!</definedName>
    <definedName name="CONCR">[12]Serviços!$G$17</definedName>
    <definedName name="CONCRETO">#REF!</definedName>
    <definedName name="CONSERVA1">'[18]Q15-Manut-1° Ano'!$F$23</definedName>
    <definedName name="CONSERVA2">'[18]Q15-Manut-2° Ano'!$F$22</definedName>
    <definedName name="consumo.2">#REF!</definedName>
    <definedName name="CONTRATO">[6]DADOS!$C$3</definedName>
    <definedName name="correção">[4]correção!$I$26</definedName>
    <definedName name="CpuAux" hidden="1">#REF!</definedName>
    <definedName name="CPUs" hidden="1">#REF!</definedName>
    <definedName name="CRC">[10]SERVIÇOS!#REF!</definedName>
    <definedName name="CRIT" hidden="1">#REF!</definedName>
    <definedName name="Criteria">#REF!</definedName>
    <definedName name="_xlnm.Criteria">#REF!</definedName>
    <definedName name="Cronograma">[25]APONT!$B$5:$G$426</definedName>
    <definedName name="CSA">[10]SERVIÇOS!#REF!</definedName>
    <definedName name="CUN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x">'[13]Fresagem de Pista Ago-98'!#REF!</definedName>
    <definedName name="d">#REF!</definedName>
    <definedName name="dadinho">#REF!</definedName>
    <definedName name="DADOS">[9]DADOS!$A$1:$M$625</definedName>
    <definedName name="dal">'[13]Fresagem de Pista Ago-98'!#REF!</definedName>
    <definedName name="DAR">'[18]2 S 04 940 02'!$H$65</definedName>
    <definedName name="DATA">'[13]Fresagem de Pista Ago-98'!#REF!</definedName>
    <definedName name="DATA_AT">[6]DADOS!$C$29</definedName>
    <definedName name="Data_Final">#REF!</definedName>
    <definedName name="Data_Início">#REF!</definedName>
    <definedName name="DATA_M">[6]DADOS!$C$23</definedName>
    <definedName name="DATA_NF">[6]DADOS!$C$25</definedName>
    <definedName name="data1">[26]TRAÇOS!$A$40</definedName>
    <definedName name="Database">#REF!</definedName>
    <definedName name="DATAMEDIÇÃO">'[4]F. MEDIÇAO'!$C$144</definedName>
    <definedName name="DB">[12]Serviços!$G$37</definedName>
    <definedName name="DD">#REF!</definedName>
    <definedName name="DDDD">[3]COMPOS1!#REF!</definedName>
    <definedName name="dddddddd">#REF!</definedName>
    <definedName name="DE_km">'[13]Fresagem de Pista Ago-98'!#REF!</definedName>
    <definedName name="Declividade">'[27]Dimensionamento de Calhas Circu'!$V$6:$V$8</definedName>
    <definedName name="dedss">'[4]F. MEDIÇAO'!#REF!</definedName>
    <definedName name="DEMONSTRATIVO_DO_RESULTADO_GERENCIAL___DGR">#REF!</definedName>
    <definedName name="DER">'[24]TPU-MARÇO_2002'!$E$2:$E$1965</definedName>
    <definedName name="des">#REF!</definedName>
    <definedName name="DescAux" hidden="1">#N/A</definedName>
    <definedName name="descricao">#REF!</definedName>
    <definedName name="Desma">#REF!</definedName>
    <definedName name="DESOBBUE">#REF!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DESTOC15">[12]Serviços!$G$51</definedName>
    <definedName name="DESTOC30">[12]Serviços!$G$52</definedName>
    <definedName name="DGA">'[17]PRO-08'!#REF!</definedName>
    <definedName name="dghdfhsdf">[2]SID_NI_5!#REF!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IE">[26]SERV!$E$82</definedName>
    <definedName name="DIGITAL" localSheetId="2">#N/A</definedName>
    <definedName name="DIGITAL">[0]!DIGITAL</definedName>
    <definedName name="DISTAU">[18]DMT!$C$13</definedName>
    <definedName name="DISTBP">[18]DMT!$C$15</definedName>
    <definedName name="DISTBU">[18]DMT!$C$14</definedName>
    <definedName name="DISTCIM">[18]DMT!$C$23</definedName>
    <definedName name="DISTFILLER">[18]DMT!$C$20</definedName>
    <definedName name="DISTFRESADO">[18]DMT!$C$21</definedName>
    <definedName name="DISTMASSA">[18]DMT!$C$18</definedName>
    <definedName name="DISTSOLO">[18]DMT!$C$22</definedName>
    <definedName name="DJ">#REF!</definedName>
    <definedName name="DMT_ADUELAS">[28]GALERIA!$C$13</definedName>
    <definedName name="DMT_ARGILA">[28]DMT!$G$11</definedName>
    <definedName name="DMT_BASE">[28]DMT!$G$7</definedName>
    <definedName name="DMT_BF">[28]DMT!$G$6</definedName>
    <definedName name="DMT_CBUQ">[28]DMT!$G$12</definedName>
    <definedName name="DMT_CM30">[28]DMT!$G$8</definedName>
    <definedName name="DMT_PEDREIRA">[28]DMT!$G$5</definedName>
    <definedName name="DMT_PISO">[28]DMT!$G$9</definedName>
    <definedName name="DMT_TUBOS">[28]DMT!$G$10</definedName>
    <definedName name="dre">[2]SID_NI_5!#REF!</definedName>
    <definedName name="drenae">#REF!</definedName>
    <definedName name="Dreno1">'[5]F. MEDIÇAO'!#REF!</definedName>
    <definedName name="DSASDSA">[29]!PassaExtenso</definedName>
    <definedName name="Dsc">#N/A</definedName>
    <definedName name="dsghnfxgvnjxf">#REF!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dsgsd">[2]SID_NI_5!#REF!</definedName>
    <definedName name="E" hidden="1">#REF!</definedName>
    <definedName name="e__cm">'[13]Fresagem de Pista Ago-98'!#REF!</definedName>
    <definedName name="ECJ">#REF!</definedName>
    <definedName name="edit">[26]TRAÇOS!$A$23</definedName>
    <definedName name="EDITAL">[26]TRAÇOS!$A$6</definedName>
    <definedName name="EEEE">#REF!</definedName>
    <definedName name="EJ">#REF!</definedName>
    <definedName name="EmpAux">""</definedName>
    <definedName name="Empr">#REF!</definedName>
    <definedName name="EMPRESA">[18]DADOS!$B$11</definedName>
    <definedName name="emprestimo">'[19]Vínculo (2)'!$Y$13</definedName>
    <definedName name="ENC">#REF!</definedName>
    <definedName name="ENCARREGADO">[12]Serviços!$G$60</definedName>
    <definedName name="ENG">[18]DADOS!$B$12</definedName>
    <definedName name="ENROCAMENTO">#REF!</definedName>
    <definedName name="ENROCAMENTOJOGADA">#REF!</definedName>
    <definedName name="EPA">[10]SERVIÇOS!#REF!</definedName>
    <definedName name="EPJ">[10]SERVIÇOS!#REF!</definedName>
    <definedName name="EQ" hidden="1">#REF!</definedName>
    <definedName name="EQUIP">[26]EQUIPMO!$B$11</definedName>
    <definedName name="ES">#REF!</definedName>
    <definedName name="ESC1CAT">[12]Serviços!$G$21</definedName>
    <definedName name="ESCAVAÇÃO">#REF!</definedName>
    <definedName name="Eu">#REF!</definedName>
    <definedName name="EX">#REF!</definedName>
    <definedName name="EXA">'[17]PRO-08'!#REF!</definedName>
    <definedName name="Excel_BuiltIn_Print_Area_2">#REF!</definedName>
    <definedName name="EXT">[10]INDICES!$C$129</definedName>
    <definedName name="EXT__m">'[13]Fresagem de Pista Ago-98'!#REF!</definedName>
    <definedName name="extenção">#REF!</definedName>
    <definedName name="EXTENSÃO">[6]DADOS!$C$16</definedName>
    <definedName name="Extenso" localSheetId="2">#N/A</definedName>
    <definedName name="Extenso">[0]!Extenso</definedName>
    <definedName name="Extract">'[9]DESEMP AN'!$B$36:$H$36</definedName>
    <definedName name="f">'[13]Fresagem de Pista Ago-98'!#REF!</definedName>
    <definedName name="fator">#REF!</definedName>
    <definedName name="FATOR1">'[24]TPU-MARÇO_2002'!$L$2:$L$20</definedName>
    <definedName name="fc1a">'[17]PRO-08'!#REF!</definedName>
    <definedName name="FC2A">'[17]PRO-08'!#REF!</definedName>
    <definedName name="FC3A">'[17]PRO-08'!#REF!</definedName>
    <definedName name="FDFDFSDF" hidden="1">#REF!</definedName>
    <definedName name="feriados">#REF!</definedName>
    <definedName name="fhdfhsfd">[2]SID_NI_5!#REF!</definedName>
    <definedName name="figura1">"Figura 1"</definedName>
    <definedName name="FIM">'[19]Vínculo (2)'!$Y$12</definedName>
    <definedName name="FIRMA">[6]DADOS!$C$2</definedName>
    <definedName name="FIRMA2">[26]TRAÇOS!$A$11</definedName>
    <definedName name="FORMA">#REF!</definedName>
    <definedName name="FRESAGEM">'[13]Fresagem de Pista Ago-98'!#REF!</definedName>
    <definedName name="G">#REF!</definedName>
    <definedName name="GAS">[26]SERV!$E$81</definedName>
    <definedName name="GEOVANI">#REF!</definedName>
    <definedName name="GEOVANI2">[30]PROJETO!#REF!</definedName>
    <definedName name="GG">#REF!</definedName>
    <definedName name="ghgh">#REF!</definedName>
    <definedName name="GN">#REF!</definedName>
    <definedName name="GRADUADA">#REF!</definedName>
    <definedName name="GRAMA">#REF!</definedName>
    <definedName name="GRAMADA">[12]Serviços!$G$47</definedName>
    <definedName name="gsdfhj">#REF!</definedName>
    <definedName name="Guia">"Figura 1"</definedName>
    <definedName name="haihaah">#REF!</definedName>
    <definedName name="hi">#REF!</definedName>
    <definedName name="hiper_170">#REF!</definedName>
    <definedName name="HP">#REF!</definedName>
    <definedName name="HP.1">#REF!</definedName>
    <definedName name="IM">#REF!</definedName>
    <definedName name="IMP">'[18]5 S 02 300 00'!$H$65</definedName>
    <definedName name="Import.Apelido" hidden="1">[23]DADOS!$F$16</definedName>
    <definedName name="Import.CR" hidden="1">[23]DADOS!$F$7</definedName>
    <definedName name="Import.DescLote" hidden="1">[23]DADOS!$F$17</definedName>
    <definedName name="Import.Desoneracao" hidden="1">OFFSET([23]DADOS!$G$18,0,-1)</definedName>
    <definedName name="Import.Município" hidden="1">[23]DADOS!$F$6</definedName>
    <definedName name="Import.Proponente" hidden="1">[23]DADOS!$F$5</definedName>
    <definedName name="Import.RespOrçamento" hidden="1">[23]DADOS!$F$22:$F$24</definedName>
    <definedName name="Import.SICONV" hidden="1">[23]DADOS!$F$8</definedName>
    <definedName name="IMPR">[10]SERVIÇOS!#REF!</definedName>
    <definedName name="IMPRIMAÇÃO">#REF!</definedName>
    <definedName name="INDICE">'[18]TRANSP MB'!$C$23</definedName>
    <definedName name="INICIO">'[19]Vínculo (2)'!$Y$8</definedName>
    <definedName name="INSUMOS">#REF!</definedName>
    <definedName name="Itens" hidden="1">#REF!</definedName>
    <definedName name="JAZU">[18]DMT!$C$16</definedName>
    <definedName name="jnxcfhnxc">#REF!</definedName>
    <definedName name="JOGADA">[12]Serviços!$G$23</definedName>
    <definedName name="JR_PAGE_ANCHOR_0_1">#REF!</definedName>
    <definedName name="JR_PAGE_ANCHOR_1_1">#REF!</definedName>
    <definedName name="JR_PAGE_ANCHOR_4_1">#REF!</definedName>
    <definedName name="JR_PAGE_ANCHOR_6_1">#REF!</definedName>
    <definedName name="JUROS">[26]SERV!$E$84</definedName>
    <definedName name="Kincc">#REF!</definedName>
    <definedName name="Koae">#REF!</definedName>
    <definedName name="Kp">#REF!</definedName>
    <definedName name="Kt">#REF!</definedName>
    <definedName name="KTT">#REF!</definedName>
    <definedName name="LADO">'[13]Fresagem de Pista Ago-98'!#REF!</definedName>
    <definedName name="LAG">[10]SERVIÇOS!#REF!</definedName>
    <definedName name="LARG">'[13]Fresagem de Pista Ago-98'!#REF!</definedName>
    <definedName name="LB">[12]Serviços!$G$36</definedName>
    <definedName name="LD">'[13]Fresagem de Pista Ago-98'!#REF!</definedName>
    <definedName name="LDA">[12]Serviços!$G$35</definedName>
    <definedName name="LEIVAS">[12]Serviços!$G$25</definedName>
    <definedName name="LILASDRENA">#REF!</definedName>
    <definedName name="LIMPBUE">#REF!</definedName>
    <definedName name="LIMPEZADESCIDA">#REF!</definedName>
    <definedName name="LIMPEZAMEIOFIO">#REF!</definedName>
    <definedName name="LIMPEZAPONTE">#REF!</definedName>
    <definedName name="LIMPVALA">#REF!</definedName>
    <definedName name="loc">[26]TRAÇOS!$A$38</definedName>
    <definedName name="LOCAL">[6]DADOS!$C$31</definedName>
    <definedName name="LOLO">[29]!PassaExtenso</definedName>
    <definedName name="LOTE">[18]DADOS!$B$5</definedName>
    <definedName name="LP">[12]Serviços!$G$20</definedName>
    <definedName name="LPS">[12]Serviços!$G$38</definedName>
    <definedName name="LSMF">[12]Serviços!$G$33</definedName>
    <definedName name="LVC">[12]Serviços!$G$34</definedName>
    <definedName name="MANCANT">'[18]Manut. Canteiro'!$H$65</definedName>
    <definedName name="Max" hidden="1">COUNTIF(#REF!,"&lt;&gt;0")+3</definedName>
    <definedName name="MBBET">[10]SERVIÇOS!#REF!</definedName>
    <definedName name="MBUF">[4]MBUQ!$E$19</definedName>
    <definedName name="MBUFMANUAL">#REF!</definedName>
    <definedName name="MBUQ">[4]MBUQ!#REF!</definedName>
    <definedName name="Medição">#REF!</definedName>
    <definedName name="MEDIÇÃO1">[6]DADOS!$C$21</definedName>
    <definedName name="medir">[31]Teor!$B$3:$B$7</definedName>
    <definedName name="MEIO">#REF!</definedName>
    <definedName name="MERCADOSEL">#REF!</definedName>
    <definedName name="MERCADOSELF">#REF!</definedName>
    <definedName name="MERDA" localSheetId="2">#N/A</definedName>
    <definedName name="MERDA">[0]!MERDA</definedName>
    <definedName name="MES">'[4]F. MEDIÇAO'!$C$135</definedName>
    <definedName name="MESTEXTO">[18]DADOS!$B$16</definedName>
    <definedName name="MFC">'[18]2 S 04 910 55'!$H$65</definedName>
    <definedName name="MICRO">'[18]5 S 02 511 52'!$H$67</definedName>
    <definedName name="MICRO1.5">[12]Serviços!$G$53</definedName>
    <definedName name="MICRO8">'[18]5 S 02 511 51'!$H$67</definedName>
    <definedName name="mmm">#REF!</definedName>
    <definedName name="mmmmmmmmmmmmmmmmmm">#REF!</definedName>
    <definedName name="MO" hidden="1">#REF!</definedName>
    <definedName name="Mob">#REF!</definedName>
    <definedName name="Modelo" hidden="1">#REF!</definedName>
    <definedName name="módulo1.Extenso" localSheetId="2">#N/A</definedName>
    <definedName name="módulo1.Extenso">[0]!módulo1.Extenso</definedName>
    <definedName name="MOTOSERRA">[12]Serviços!$G$64</definedName>
    <definedName name="MP" hidden="1">#REF!</definedName>
    <definedName name="MUDAS">#REF!</definedName>
    <definedName name="municipio">'[32]Municípios ISS'!$A$2:$A$80</definedName>
    <definedName name="N">#REF!</definedName>
    <definedName name="N_NF">[6]DADOS!$C$24</definedName>
    <definedName name="NG">#REF!</definedName>
    <definedName name="NGNG">#REF!</definedName>
    <definedName name="NLEq">4</definedName>
    <definedName name="NLMo">6</definedName>
    <definedName name="NLMp">5</definedName>
    <definedName name="NLTr">3</definedName>
    <definedName name="NN">#REF!</definedName>
    <definedName name="NTEI">'[17]PRO-08'!#REF!</definedName>
    <definedName name="NUAISDHG">[7]Original!#REF!</definedName>
    <definedName name="NUMEROMEDIÇÃO">'[4]F. MEDIÇAO'!$C$138</definedName>
    <definedName name="oac">#REF!</definedName>
    <definedName name="OBR_NE">#REF!</definedName>
    <definedName name="OBR_SE">#REF!</definedName>
    <definedName name="OBR_SL">#REF!</definedName>
    <definedName name="OBR_TC">#REF!</definedName>
    <definedName name="OBRA">[33]ACOMPANHAMENTO!$D$6</definedName>
    <definedName name="OBRAS">#REF!</definedName>
    <definedName name="OBRASF">#REF!</definedName>
    <definedName name="oc">#REF!</definedName>
    <definedName name="ok">[34]Dados!$B$1</definedName>
    <definedName name="OnOff">"ON"</definedName>
    <definedName name="OPA">'[17]PRO-08'!#REF!</definedName>
    <definedName name="Ordem" hidden="1">#REF!</definedName>
    <definedName name="org">[26]TRAÇOS!$A$41</definedName>
    <definedName name="Origem" hidden="1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assaExtenso">[29]!PassaExtenso</definedName>
    <definedName name="PAV">[35]RESUMO_AUT1!#REF!</definedName>
    <definedName name="pavi">#REF!</definedName>
    <definedName name="PAVIMENTONOVO">[36]QuQuant!#REF!</definedName>
    <definedName name="Payment_Needed">"Pagamento necessário"</definedName>
    <definedName name="PCAP.20">#REF!</definedName>
    <definedName name="PCM.30">#REF!</definedName>
    <definedName name="PEAD1200">[2]SID_NI_5!#REF!</definedName>
    <definedName name="PEDREIRA">'[19]Vínculo (2)'!$Y$11</definedName>
    <definedName name="PEN">[10]SERVIÇOS!#REF!</definedName>
    <definedName name="percentuais">#REF!</definedName>
    <definedName name="PercResid.">#REF!</definedName>
    <definedName name="PERIODO">'[4]F. MEDIÇAO'!$C$136</definedName>
    <definedName name="Período">'[37]F. MEDIÇAO'!$C$131</definedName>
    <definedName name="PERIODO_LIQUIDO">[6]DADOS!$C$22</definedName>
    <definedName name="pesquisa">#REF!</definedName>
    <definedName name="PINT">'[18]4 S 06 100 11'!$H$65</definedName>
    <definedName name="PINTFAIXA">[12]Serviços!$G$50</definedName>
    <definedName name="PINTURALIGAÇÃO">#REF!</definedName>
    <definedName name="PL">[10]SERVIÇOS!#REF!</definedName>
    <definedName name="Plan1" hidden="1">#REF!</definedName>
    <definedName name="PLANEJADA">#REF!</definedName>
    <definedName name="PMBUF">#REF!</definedName>
    <definedName name="Ponte" localSheetId="2">#N/A</definedName>
    <definedName name="Ponte">[0]!Ponte</definedName>
    <definedName name="Posição" hidden="1">#REF!</definedName>
    <definedName name="potencia">#REF!</definedName>
    <definedName name="Prd" hidden="1">#N/A</definedName>
    <definedName name="PrdAux" hidden="1">#N/A</definedName>
    <definedName name="precipitações">#REF!</definedName>
    <definedName name="Preço_Improd.">#REF!</definedName>
    <definedName name="Preço_prod.">#REF!</definedName>
    <definedName name="preco1">#REF!</definedName>
    <definedName name="Print">[38]QuQuant!#REF!</definedName>
    <definedName name="Print_01">#REF!</definedName>
    <definedName name="Print_Area_MI">#N/A</definedName>
    <definedName name="PRL.1C">#REF!</definedName>
    <definedName name="PRM.1C">#REF!</definedName>
    <definedName name="PROCESSO">[18]DADOS!$B$13</definedName>
    <definedName name="produção">#REF!</definedName>
    <definedName name="produçao1">#REF!</definedName>
    <definedName name="PRR.1C">#REF!</definedName>
    <definedName name="Pto">ROUND(#REF!*#REF!,2)</definedName>
    <definedName name="Pun">#N/A</definedName>
    <definedName name="q">[2]SID_NI_5!#REF!</definedName>
    <definedName name="qadfhnbxfc">#REF!</definedName>
    <definedName name="QD" hidden="1">#REF!</definedName>
    <definedName name="QQ_2" localSheetId="2">#N/A</definedName>
    <definedName name="QQ_2">[0]!QQ_2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.">#REF!</definedName>
    <definedName name="Quant.1">#REF!</definedName>
    <definedName name="QUANTIDADE">#REF!</definedName>
    <definedName name="Rachão" localSheetId="2">#N/A</definedName>
    <definedName name="Rachão">[0]!Rachão</definedName>
    <definedName name="RBV">[31]Teor!$C$3:$C$7</definedName>
    <definedName name="RCGP">[10]SERVIÇOS!#REF!</definedName>
    <definedName name="RCOLONIAO">[12]Serviços!$G$45</definedName>
    <definedName name="RDEF">'[18]3 S 08 401 00'!$H$65</definedName>
    <definedName name="reaj">'[4]F. MEDIÇAO'!$L$83</definedName>
    <definedName name="REAJ1">'[4]F. MEDIÇAO'!$L$86</definedName>
    <definedName name="REAJ2">'[4]F. MEDIÇAO'!$L$90</definedName>
    <definedName name="REAJ3">'[4]F. MEDIÇAO'!$L$93</definedName>
    <definedName name="REAJ4">'[4]F. MEDIÇAO'!$L$94</definedName>
    <definedName name="REAJ5">'[4]F. MEDIÇAO'!$L$98</definedName>
    <definedName name="REAJAQUISIÇÃO">#REF!</definedName>
    <definedName name="REAJTRANSPORTE">#REF!</definedName>
    <definedName name="REAJUSTAMENTO">#REF!</definedName>
    <definedName name="reajustamentoaquisição">#REF!</definedName>
    <definedName name="reajustamentotransp">#REF!</definedName>
    <definedName name="Real_170">#REF!</definedName>
    <definedName name="Real_180">#REF!</definedName>
    <definedName name="Real_190">#REF!</definedName>
    <definedName name="Real_250">#REF!</definedName>
    <definedName name="Real_270">#REF!</definedName>
    <definedName name="Real_320">#REF!</definedName>
    <definedName name="Real_330">#REF!</definedName>
    <definedName name="Real_350">#REF!</definedName>
    <definedName name="Real_370">#REF!</definedName>
    <definedName name="Real_390">#REF!</definedName>
    <definedName name="Real_400">#REF!</definedName>
    <definedName name="Real_401">#REF!</definedName>
    <definedName name="Real_402">#REF!</definedName>
    <definedName name="Real_403">#REF!</definedName>
    <definedName name="Real_405">#REF!</definedName>
    <definedName name="Real_406">#REF!</definedName>
    <definedName name="Real_407">#REF!</definedName>
    <definedName name="Real_408">#REF!</definedName>
    <definedName name="Real_409">#REF!</definedName>
    <definedName name="Real_410">#REF!</definedName>
    <definedName name="Real_411">#REF!</definedName>
    <definedName name="Real_CP">#REF!</definedName>
    <definedName name="Real_Priv">#REF!</definedName>
    <definedName name="Real_Publ">#REF!</definedName>
    <definedName name="rec" localSheetId="2">#N/A</definedName>
    <definedName name="rec">[0]!rec</definedName>
    <definedName name="RECGC">[12]Serviços!$G$32</definedName>
    <definedName name="RECGP">#REF!</definedName>
    <definedName name="RECOMPOSIÇÃOMANUAL">#REF!</definedName>
    <definedName name="RECOMPOSIÇÃOMECANIZADA">#REF!</definedName>
    <definedName name="RECPS">[12]Serviços!$G$39</definedName>
    <definedName name="RECREV">'[4]Recomp. revest. CBUQ'!#REF!</definedName>
    <definedName name="RECREVESTIMENTO">'[4]Recomp. revest. CBUQ'!#REF!</definedName>
    <definedName name="RECREVPRIMARIO">#REF!</definedName>
    <definedName name="REF">[39]Inv.I!$E$32</definedName>
    <definedName name="REG">#REF!</definedName>
    <definedName name="REGFAIXA">[12]Serviços!$G$11</definedName>
    <definedName name="REGULA">#REF!</definedName>
    <definedName name="Reimbursement">"Reembolso"</definedName>
    <definedName name="Relat" hidden="1">#REF!</definedName>
    <definedName name="REMENDOMANUAL">#REF!</definedName>
    <definedName name="REMMAN">#REF!</definedName>
    <definedName name="REMMEC">#REF!</definedName>
    <definedName name="REMOPS">[12]Serviços!$G$49</definedName>
    <definedName name="RESUMO" localSheetId="2">#N/A</definedName>
    <definedName name="RESUMO">[0]!RESUMO</definedName>
    <definedName name="RETRO">[12]Serviços!$G$62</definedName>
    <definedName name="RGC">'[18]3 S 08 200 50'!$H$65</definedName>
    <definedName name="RMA">[10]SERVIÇOS!#REF!</definedName>
    <definedName name="RMAN">[12]Serviços!$G$44</definedName>
    <definedName name="RMANAT">[12]Serviços!$G$42</definedName>
    <definedName name="RMEC">[12]Serviços!$G$46</definedName>
    <definedName name="RMECAT">[12]Serviços!$G$43</definedName>
    <definedName name="RMSH">[12]Serviços!$G$41</definedName>
    <definedName name="ROÇADA">#REF!</definedName>
    <definedName name="ROÇADACOLONIÃO">#REF!</definedName>
    <definedName name="rod">[26]TRAÇOS!$A$31</definedName>
    <definedName name="rodo">[26]TRAÇOS!$A$42</definedName>
    <definedName name="RODOVIA">'[4]F. MEDIÇAO'!$B$133</definedName>
    <definedName name="RODOVIA_1">[6]DADOS!$C$7</definedName>
    <definedName name="RPDMAN">[12]Serviços!$G$27</definedName>
    <definedName name="RPDMEC">[12]Serviços!$G$28</definedName>
    <definedName name="RR.1C">#REF!</definedName>
    <definedName name="RR.1CREC">'[4]Recomp. revest. CBUQ'!#REF!</definedName>
    <definedName name="RRM">[10]SERVIÇOS!#REF!</definedName>
    <definedName name="RRP">[10]SERVIÇOS!#REF!</definedName>
    <definedName name="rrr">[40]RESUMO_AUT1!#REF!</definedName>
    <definedName name="RRRR">#REF!</definedName>
    <definedName name="RS">#REF!</definedName>
    <definedName name="RVGL">[10]SERVIÇOS!#REF!</definedName>
    <definedName name="Salários">#REF!</definedName>
    <definedName name="SB">[26]SERV!$K$10</definedName>
    <definedName name="sbg">#REF!</definedName>
    <definedName name="SBTC">#REF!</definedName>
    <definedName name="se">'[13]Fresagem de Pista Ago-98'!#REF!</definedName>
    <definedName name="SEG">[41]INDICES!$C$136</definedName>
    <definedName name="SEGMENTO">[6]DADOS!$C$13</definedName>
    <definedName name="SEGMENTO_1">[6]DADOS!$C$14</definedName>
    <definedName name="SERV">#REF!</definedName>
    <definedName name="SERVENTE">[12]Serviços!$G$61</definedName>
    <definedName name="SERVIÇO">[26]SERV!$B$4:$F$142</definedName>
    <definedName name="serviço1">#REF!</definedName>
    <definedName name="Serviços">[42]Serviços!$A:$I</definedName>
    <definedName name="sfas">#REF!</definedName>
    <definedName name="SICRO">[18]DADOS!$B$14</definedName>
    <definedName name="SLRP">[10]SERVIÇOS!#REF!</definedName>
    <definedName name="solo">#REF!</definedName>
    <definedName name="SOLOCIM">[12]Serviços!$G$13</definedName>
    <definedName name="SOLOMANUAL">#REF!</definedName>
    <definedName name="solomecanizado">#REF!</definedName>
    <definedName name="SOMA6">[10]ORÇAMENTO!#REF!</definedName>
    <definedName name="SOMA7">[10]ORÇAMENTO!#REF!</definedName>
    <definedName name="SRV" hidden="1">#REF!</definedName>
    <definedName name="sss">[36]QuQuant!#REF!</definedName>
    <definedName name="sssrttt" localSheetId="2">#N/A</definedName>
    <definedName name="sssrttt">[0]!sssrttt</definedName>
    <definedName name="SSSS">[38]QuQuant!#REF!</definedName>
    <definedName name="SSSSSS">[40]RESUMO_AUT1!#REF!</definedName>
    <definedName name="ST">[12]Serviços!$G$29</definedName>
    <definedName name="STC">'[18]2 S 04 900 01'!$H$65</definedName>
    <definedName name="STR">[10]INDICES!$C$128</definedName>
    <definedName name="SUB_TRECHO">#REF!</definedName>
    <definedName name="Subt">#REF!</definedName>
    <definedName name="subtrec">[26]TRAÇOS!$A$36</definedName>
    <definedName name="SUBTRECHO">[6]DADOS!$C$11</definedName>
    <definedName name="SUBTRECHO_1">[6]DADOS!$C$12</definedName>
    <definedName name="SUPER">'[4]F. MEDIÇAO'!$A$102</definedName>
    <definedName name="T">[43]TABELA!$A$1:$H$1001</definedName>
    <definedName name="T0.230.17">#REF!</definedName>
    <definedName name="T0.303.17">#REF!</definedName>
    <definedName name="T2.241.00">#REF!</definedName>
    <definedName name="T2.500.01">#REF!</definedName>
    <definedName name="T2.530.02">'[4]Recomp. revest. CBUQ'!#REF!</definedName>
    <definedName name="T3.329.01">#REF!</definedName>
    <definedName name="T3.950.00">#REF!</definedName>
    <definedName name="T4.000.00">#REF!</definedName>
    <definedName name="T5.000.00">#REF!</definedName>
    <definedName name="T8.100.01">#REF!</definedName>
    <definedName name="T8.300.01">#REF!</definedName>
    <definedName name="t8.301.01">#REF!</definedName>
    <definedName name="T8.302.05">#REF!</definedName>
    <definedName name="T8.402.00">#REF!</definedName>
    <definedName name="T8.500.00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9.002.00">[4]TRANSPORTE!$J$38</definedName>
    <definedName name="T9.002.06">#REF!</definedName>
    <definedName name="TACS">#REF!</definedName>
    <definedName name="tapaburaco">'[4]T. BURACO'!$F$41</definedName>
    <definedName name="TAPAEMERGENCIAL">#REF!</definedName>
    <definedName name="TaxaJuros">#REF!</definedName>
    <definedName name="TB">[12]Serviços!$G$26</definedName>
    <definedName name="TCAP">[18]T_CAP!$H$65</definedName>
    <definedName name="TCC">[12]Serviços!$G$57</definedName>
    <definedName name="TCM">[18]T_CM30!$H$65</definedName>
    <definedName name="TENROCAMENTO">#REF!</definedName>
    <definedName name="Teor">[31]Teor!$A$3:$A$7</definedName>
    <definedName name="terra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LMBCS">#REF!</definedName>
    <definedName name="TOT" hidden="1">#REF!</definedName>
    <definedName name="TOTAL">#REF!</definedName>
    <definedName name="TOTGC">#REF!</definedName>
    <definedName name="TPM">#REF!</definedName>
    <definedName name="TR">[10]INDICES!$C$127</definedName>
    <definedName name="TrabAnual">#REF!</definedName>
    <definedName name="TRAF">[35]RESUMO_AUT1!#REF!</definedName>
    <definedName name="TRANSPORTE10">#REF!</definedName>
    <definedName name="TRANSPORTE4T">[4]TRANSPORTE!$J$86</definedName>
    <definedName name="TRANSPORTE5M">[4]TRANSPORTE!$J$36</definedName>
    <definedName name="TRANSPORTEBASEMANUAL">#REF!</definedName>
    <definedName name="TRANSPORTECAPAMANUAL">#REF!</definedName>
    <definedName name="transportecorreção">[4]correção!$K$26</definedName>
    <definedName name="Transporteenrocamento">#REF!</definedName>
    <definedName name="TRANSPORTEESPECIAL">[4]TRANSPORTE!$J$17</definedName>
    <definedName name="TRANSPORTELOCAL">#REF!</definedName>
    <definedName name="TRANSPORTEMATBET">[4]correção!#REF!</definedName>
    <definedName name="TRANSPORTERECOMPOSIÇÃO">#REF!</definedName>
    <definedName name="transportetapaburaco">'[4]T. BURACO'!#REF!</definedName>
    <definedName name="TRANSPORTETAPAEMERGENCIAL">#REF!</definedName>
    <definedName name="TRANSPSOLO">#REF!</definedName>
    <definedName name="TRANSREM">[12]Serviços!$G$55</definedName>
    <definedName name="TRC1C">[18]T_RC1C!$H$65</definedName>
    <definedName name="trec">[26]TRAÇOS!$A$33</definedName>
    <definedName name="TRECHO">[6]DADOS!$C$9</definedName>
    <definedName name="TRECHO_1">[6]DADOS!$C$10</definedName>
    <definedName name="TRECREVPRIMARIO">#REF!</definedName>
    <definedName name="TRFORMA">#REF!</definedName>
    <definedName name="TRMUDAS">#REF!</definedName>
    <definedName name="TRR1C">[18]T_RR1C!$H$65</definedName>
    <definedName name="TRR2C">[18]T_RR2C!$H$65</definedName>
    <definedName name="TSD">#REF!</definedName>
    <definedName name="TUBO">[10]SERVIÇOS!#REF!</definedName>
    <definedName name="un" hidden="1">#N/A</definedName>
    <definedName name="Und">#N/A</definedName>
    <definedName name="unid.2">#REF!</definedName>
    <definedName name="unidade">'[24]TPU-MARÇO_2002'!$F$2:$F$1965</definedName>
    <definedName name="Unidade1">#REF!</definedName>
    <definedName name="UnidAux" hidden="1">#N/A</definedName>
    <definedName name="USINA">'[19]Vínculo (2)'!$Y$9</definedName>
    <definedName name="uuujsh">#REF!</definedName>
    <definedName name="VALCORTE">#REF!</definedName>
    <definedName name="valeta">#REF!</definedName>
    <definedName name="VALOR_NF">[6]DADOS!$C$26</definedName>
    <definedName name="Vazios">[31]Teor!$B$3:$B$7</definedName>
    <definedName name="verde">#REF!</definedName>
    <definedName name="verdepav">#REF!</definedName>
    <definedName name="VidaAnos">#REF!</definedName>
    <definedName name="Vidahoras">#REF!</definedName>
    <definedName name="VOL_ACUM">'[13]Fresagem de Pista Ago-98'!#REF!</definedName>
    <definedName name="VOLUME">'[13]Fresagem de Pista Ago-98'!#REF!</definedName>
    <definedName name="VPA">'[18]2 S 04 401 01'!$H$65</definedName>
    <definedName name="W" hidden="1">#REF!</definedName>
    <definedName name="W0E0W">#REF!</definedName>
    <definedName name="wdgadfgdsz">[2]SID_NI_5!#REF!</definedName>
    <definedName name="WEWRWR" localSheetId="2">#N/A</definedName>
    <definedName name="WEWRWR">[0]!WEWRWR</definedName>
    <definedName name="wrn.preco." localSheetId="2" hidden="1">{#N/A,#N/A,FALSE,"Pla_Preço";#N/A,#N/A,FALSE,"Crono"}</definedName>
    <definedName name="wrn.preco." hidden="1">{#N/A,#N/A,FALSE,"Pla_Preço";#N/A,#N/A,FALSE,"Crono"}</definedName>
    <definedName name="x">[44]Equipamentos!#REF!</definedName>
    <definedName name="XXX" localSheetId="2">#N/A</definedName>
    <definedName name="XXX">[0]!XXX</definedName>
    <definedName name="xxxx">[2]SID_NI_5!#REF!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2" l="1"/>
  <c r="C35" i="2"/>
  <c r="B40" i="2"/>
  <c r="B16" i="2"/>
  <c r="A40" i="2" a="1"/>
  <c r="A40" i="2" s="1"/>
  <c r="A41" i="2" a="1"/>
  <c r="A41" i="2" s="1"/>
  <c r="A42" i="2" a="1"/>
  <c r="A42" i="2" s="1"/>
  <c r="A43" i="2" a="1"/>
  <c r="A43" i="2" s="1"/>
  <c r="A17" i="2" l="1"/>
  <c r="A18" i="2"/>
  <c r="A19" i="2"/>
  <c r="A16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<sst xmlns="http://schemas.openxmlformats.org/spreadsheetml/2006/main" count="78" uniqueCount="46">
  <si>
    <t>Obra</t>
  </si>
  <si>
    <t>Bancos</t>
  </si>
  <si>
    <t>B.D.I.</t>
  </si>
  <si>
    <t>Encargos Sociais</t>
  </si>
  <si>
    <t>BONITO - TOLDO POSTO DE SAUDE E TOLDO RAMPA - CER</t>
  </si>
  <si>
    <t xml:space="preserve">SINAPI - 12/2023 - Mato Grosso do Sul
SBC - 01/2024 - Mato Grosso do Sul
SICRO3 - 10/2023 - Mato Grosso do Sul
</t>
  </si>
  <si>
    <t>28,82%</t>
  </si>
  <si>
    <t>Desonerado: 0,00%</t>
  </si>
  <si>
    <t>Planilha Orçamentária Resumida</t>
  </si>
  <si>
    <t>Item</t>
  </si>
  <si>
    <t>Descrição</t>
  </si>
  <si>
    <t>Total</t>
  </si>
  <si>
    <t xml:space="preserve"> 1 </t>
  </si>
  <si>
    <t>SERVIÇOS PRELIMINARES</t>
  </si>
  <si>
    <t xml:space="preserve"> 2 </t>
  </si>
  <si>
    <t>ESTRUTURA</t>
  </si>
  <si>
    <t xml:space="preserve"> 3 </t>
  </si>
  <si>
    <t>LETREIROS EM PVC EXPANDIDO</t>
  </si>
  <si>
    <t xml:space="preserve"> 4 </t>
  </si>
  <si>
    <t>FORRO</t>
  </si>
  <si>
    <t xml:space="preserve"> 5 </t>
  </si>
  <si>
    <t>ILUMINAÇÃO LED</t>
  </si>
  <si>
    <t xml:space="preserve"> 6 </t>
  </si>
  <si>
    <t>CALHAS E RUFOS</t>
  </si>
  <si>
    <t xml:space="preserve"> 7 </t>
  </si>
  <si>
    <t>COBERTURA E COMPLEMENTARES</t>
  </si>
  <si>
    <t xml:space="preserve"> 8 </t>
  </si>
  <si>
    <t>Administração Local</t>
  </si>
  <si>
    <t>Total sem BDI</t>
  </si>
  <si>
    <t>Total do BDI</t>
  </si>
  <si>
    <t>Total Geral</t>
  </si>
  <si>
    <t xml:space="preserve">_______________________________________________________________
LAZARO BARBOSA MACHADO
ENG CIVIL CREA 22039/D MG
</t>
  </si>
  <si>
    <t xml:space="preserve">TOTAL: </t>
  </si>
  <si>
    <t>22,47%</t>
  </si>
  <si>
    <t>Não Desonerado: 0,00%</t>
  </si>
  <si>
    <t>______________________________________________________________</t>
  </si>
  <si>
    <t>LAZARO BARBOSA MACHADO</t>
  </si>
  <si>
    <t>ENG CIVIL CREA 22039/D MG</t>
  </si>
  <si>
    <r>
      <t>Município</t>
    </r>
    <r>
      <rPr>
        <sz val="11"/>
        <rFont val="Arial"/>
        <family val="1"/>
      </rPr>
      <t>:  BONITO - (MS)</t>
    </r>
  </si>
  <si>
    <r>
      <t>Local</t>
    </r>
    <r>
      <rPr>
        <sz val="11"/>
        <rFont val="Arial"/>
        <family val="1"/>
      </rPr>
      <t>: Vila Machado - Via Lateral - Bonito MS</t>
    </r>
  </si>
  <si>
    <t>NÃO DESONERADO  BDI=20,70%</t>
  </si>
  <si>
    <t>PAVIMENTAÇÃO ASFÁLTICA</t>
  </si>
  <si>
    <t>SINALIZAÇÃO VIÁRIA</t>
  </si>
  <si>
    <t>ADMINISTRAÇÃO LOCAL DE OBRA</t>
  </si>
  <si>
    <t>Bonito _ Vila Machado - Via Lateral</t>
  </si>
  <si>
    <t>DESONERADO   BDI=26,74%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</si>
</sst>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&quot;R$&quot;\ #,##0.00"/>
    <numFmt numFmtId="167" formatCode="_-&quot;R$&quot;\ * #,##0.00_-;\-&quot;R$&quot;\ * #,##0.00_-;_-&quot;R$&quot;\ * &quot;-&quot;??_-;_-@_-"/>
  </numFmts>
  <fonts count="2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28E1C"/>
      </patternFill>
    </fill>
  </fills>
  <borders count="3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4" fontId="18" fillId="0" borderId="0" applyFont="0" applyFill="0" applyBorder="0" applyAlignment="0" applyProtection="0"/>
    <xf numFmtId="0" fontId="2" fillId="0" borderId="0"/>
    <xf numFmtId="167" fontId="18" fillId="0" borderId="0" applyFont="0" applyFill="0" applyBorder="0" applyAlignment="0" applyProtection="0"/>
  </cellStyleXfs>
  <cellXfs count="92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2" fillId="8" borderId="0" xfId="0" applyFont="1" applyFill="1" applyAlignment="1">
      <alignment horizontal="left" vertical="center" wrapText="1"/>
    </xf>
    <xf numFmtId="0" fontId="6" fillId="5" borderId="2" xfId="0" applyFont="1" applyFill="1" applyBorder="1" applyAlignment="1">
      <alignment horizontal="right" vertical="center" wrapText="1"/>
    </xf>
    <xf numFmtId="4" fontId="8" fillId="7" borderId="4" xfId="0" applyNumberFormat="1" applyFont="1" applyFill="1" applyBorder="1" applyAlignment="1">
      <alignment horizontal="right" vertical="center" wrapText="1"/>
    </xf>
    <xf numFmtId="0" fontId="17" fillId="13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right" vertical="center" wrapText="1"/>
    </xf>
    <xf numFmtId="0" fontId="16" fillId="12" borderId="0" xfId="0" applyFont="1" applyFill="1" applyAlignment="1">
      <alignment horizontal="left" vertical="center" wrapText="1"/>
    </xf>
    <xf numFmtId="0" fontId="13" fillId="9" borderId="0" xfId="0" applyFont="1" applyFill="1" applyAlignment="1">
      <alignment horizontal="center" vertical="center" wrapText="1"/>
    </xf>
    <xf numFmtId="0" fontId="2" fillId="16" borderId="0" xfId="2" applyFill="1"/>
    <xf numFmtId="0" fontId="2" fillId="0" borderId="0" xfId="2"/>
    <xf numFmtId="49" fontId="2" fillId="16" borderId="0" xfId="2" applyNumberFormat="1" applyFill="1"/>
    <xf numFmtId="4" fontId="2" fillId="16" borderId="0" xfId="2" applyNumberFormat="1" applyFill="1"/>
    <xf numFmtId="0" fontId="3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left" vertical="center" wrapText="1"/>
    </xf>
    <xf numFmtId="44" fontId="3" fillId="15" borderId="5" xfId="1" applyFont="1" applyFill="1" applyBorder="1" applyAlignment="1">
      <alignment horizontal="right" vertical="center" wrapText="1"/>
    </xf>
    <xf numFmtId="44" fontId="7" fillId="14" borderId="5" xfId="1" applyFont="1" applyFill="1" applyBorder="1" applyAlignment="1">
      <alignment horizontal="right" vertical="center" wrapText="1"/>
    </xf>
    <xf numFmtId="0" fontId="11" fillId="15" borderId="0" xfId="0" applyFont="1" applyFill="1" applyAlignment="1">
      <alignment horizontal="center" vertical="center" wrapText="1"/>
    </xf>
    <xf numFmtId="44" fontId="11" fillId="15" borderId="0" xfId="1" applyFont="1" applyFill="1" applyAlignment="1">
      <alignment horizontal="center" vertical="center" wrapText="1"/>
    </xf>
    <xf numFmtId="0" fontId="11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right" vertical="center" wrapText="1"/>
    </xf>
    <xf numFmtId="0" fontId="9" fillId="15" borderId="0" xfId="0" applyFont="1" applyFill="1" applyAlignment="1">
      <alignment horizontal="center" vertical="center" wrapText="1"/>
    </xf>
    <xf numFmtId="44" fontId="9" fillId="15" borderId="0" xfId="1" applyFont="1" applyFill="1" applyAlignment="1">
      <alignment horizontal="center" vertical="center" wrapText="1"/>
    </xf>
    <xf numFmtId="44" fontId="0" fillId="0" borderId="0" xfId="1" applyFont="1" applyAlignment="1">
      <alignment vertical="center"/>
    </xf>
    <xf numFmtId="0" fontId="3" fillId="15" borderId="22" xfId="0" applyFont="1" applyFill="1" applyBorder="1" applyAlignment="1">
      <alignment horizontal="left" vertical="center" wrapText="1"/>
    </xf>
    <xf numFmtId="0" fontId="7" fillId="14" borderId="22" xfId="0" applyFont="1" applyFill="1" applyBorder="1" applyAlignment="1">
      <alignment horizontal="left" vertical="center" wrapText="1"/>
    </xf>
    <xf numFmtId="0" fontId="19" fillId="18" borderId="21" xfId="2" applyFont="1" applyFill="1" applyBorder="1" applyAlignment="1">
      <alignment horizontal="right" vertical="center"/>
    </xf>
    <xf numFmtId="49" fontId="21" fillId="18" borderId="18" xfId="2" applyNumberFormat="1" applyFont="1" applyFill="1" applyBorder="1" applyAlignment="1">
      <alignment horizontal="center" vertical="center"/>
    </xf>
    <xf numFmtId="0" fontId="19" fillId="18" borderId="20" xfId="2" applyFont="1" applyFill="1" applyBorder="1" applyAlignment="1">
      <alignment horizontal="right" vertical="center"/>
    </xf>
    <xf numFmtId="0" fontId="2" fillId="16" borderId="6" xfId="2" applyFill="1" applyBorder="1" applyAlignment="1">
      <alignment vertical="center"/>
    </xf>
    <xf numFmtId="49" fontId="2" fillId="16" borderId="10" xfId="2" applyNumberFormat="1" applyFill="1" applyBorder="1" applyAlignment="1">
      <alignment vertical="center"/>
    </xf>
    <xf numFmtId="0" fontId="2" fillId="16" borderId="11" xfId="2" applyFill="1" applyBorder="1" applyAlignment="1">
      <alignment vertical="center"/>
    </xf>
    <xf numFmtId="4" fontId="2" fillId="16" borderId="11" xfId="2" applyNumberFormat="1" applyFill="1" applyBorder="1" applyAlignment="1">
      <alignment vertical="center"/>
    </xf>
    <xf numFmtId="0" fontId="2" fillId="16" borderId="15" xfId="2" applyFill="1" applyBorder="1" applyAlignment="1">
      <alignment horizontal="center" vertical="center"/>
    </xf>
    <xf numFmtId="0" fontId="10" fillId="0" borderId="17" xfId="0" applyFont="1" applyBorder="1" applyAlignment="1">
      <alignment vertical="center" wrapText="1"/>
    </xf>
    <xf numFmtId="49" fontId="2" fillId="16" borderId="14" xfId="2" applyNumberFormat="1" applyFill="1" applyBorder="1" applyAlignment="1">
      <alignment horizontal="center" vertical="center"/>
    </xf>
    <xf numFmtId="0" fontId="2" fillId="16" borderId="17" xfId="2" applyFill="1" applyBorder="1" applyAlignment="1">
      <alignment horizontal="center" vertical="center"/>
    </xf>
    <xf numFmtId="4" fontId="2" fillId="16" borderId="16" xfId="2" applyNumberFormat="1" applyFill="1" applyBorder="1" applyAlignment="1">
      <alignment horizontal="center" vertical="center"/>
    </xf>
    <xf numFmtId="44" fontId="10" fillId="0" borderId="16" xfId="1" applyFont="1" applyFill="1" applyBorder="1" applyAlignment="1">
      <alignment horizontal="right" vertical="center" wrapText="1"/>
    </xf>
    <xf numFmtId="0" fontId="11" fillId="15" borderId="0" xfId="0" applyFont="1" applyFill="1" applyAlignment="1">
      <alignment horizontal="center" vertical="center" wrapText="1"/>
    </xf>
    <xf numFmtId="0" fontId="9" fillId="15" borderId="0" xfId="0" applyFont="1" applyFill="1" applyAlignment="1">
      <alignment horizontal="left" vertical="center" wrapText="1"/>
    </xf>
    <xf numFmtId="44" fontId="9" fillId="15" borderId="0" xfId="1" applyFont="1" applyFill="1" applyAlignment="1">
      <alignment horizontal="right" vertical="center" wrapText="1"/>
    </xf>
    <xf numFmtId="0" fontId="7" fillId="14" borderId="22" xfId="0" applyFont="1" applyFill="1" applyBorder="1" applyAlignment="1">
      <alignment horizontal="left" vertical="center" wrapText="1"/>
    </xf>
    <xf numFmtId="0" fontId="7" fillId="14" borderId="23" xfId="0" applyFont="1" applyFill="1" applyBorder="1" applyAlignment="1">
      <alignment horizontal="left" vertical="center" wrapText="1"/>
    </xf>
    <xf numFmtId="0" fontId="7" fillId="14" borderId="24" xfId="0" applyFont="1" applyFill="1" applyBorder="1" applyAlignment="1">
      <alignment horizontal="left" vertical="center" wrapText="1"/>
    </xf>
    <xf numFmtId="0" fontId="3" fillId="15" borderId="0" xfId="0" applyFont="1" applyFill="1" applyAlignment="1">
      <alignment horizontal="left" vertical="center" wrapText="1"/>
    </xf>
    <xf numFmtId="0" fontId="3" fillId="15" borderId="25" xfId="0" applyFont="1" applyFill="1" applyBorder="1" applyAlignment="1">
      <alignment horizontal="center" vertical="center" wrapText="1"/>
    </xf>
    <xf numFmtId="0" fontId="3" fillId="15" borderId="22" xfId="0" applyFont="1" applyFill="1" applyBorder="1" applyAlignment="1">
      <alignment horizontal="left" vertical="center" wrapText="1"/>
    </xf>
    <xf numFmtId="0" fontId="3" fillId="15" borderId="23" xfId="0" applyFont="1" applyFill="1" applyBorder="1" applyAlignment="1">
      <alignment horizontal="left" vertical="center" wrapText="1"/>
    </xf>
    <xf numFmtId="0" fontId="3" fillId="15" borderId="24" xfId="0" applyFont="1" applyFill="1" applyBorder="1" applyAlignment="1">
      <alignment horizontal="left" vertical="center" wrapText="1"/>
    </xf>
    <xf numFmtId="0" fontId="14" fillId="10" borderId="0" xfId="0" applyFont="1" applyFill="1" applyAlignment="1">
      <alignment horizontal="right" vertical="center" wrapText="1"/>
    </xf>
    <xf numFmtId="0" fontId="12" fillId="8" borderId="0" xfId="0" applyFont="1" applyFill="1" applyAlignment="1">
      <alignment horizontal="left" vertical="center" wrapText="1"/>
    </xf>
    <xf numFmtId="4" fontId="15" fillId="11" borderId="0" xfId="0" applyNumberFormat="1" applyFont="1" applyFill="1" applyAlignment="1">
      <alignment horizontal="right" vertical="center" wrapText="1"/>
    </xf>
    <xf numFmtId="0" fontId="17" fillId="1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7" fillId="6" borderId="3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49" fontId="2" fillId="16" borderId="7" xfId="2" applyNumberFormat="1" applyFill="1" applyBorder="1" applyAlignment="1">
      <alignment horizontal="center" vertical="center"/>
    </xf>
    <xf numFmtId="49" fontId="2" fillId="16" borderId="8" xfId="2" applyNumberFormat="1" applyFill="1" applyBorder="1" applyAlignment="1">
      <alignment horizontal="center" vertical="center"/>
    </xf>
    <xf numFmtId="49" fontId="2" fillId="16" borderId="9" xfId="2" applyNumberFormat="1" applyFill="1" applyBorder="1" applyAlignment="1">
      <alignment horizontal="center" vertical="center"/>
    </xf>
    <xf numFmtId="49" fontId="2" fillId="16" borderId="10" xfId="2" applyNumberFormat="1" applyFill="1" applyBorder="1" applyAlignment="1">
      <alignment horizontal="center" vertical="center"/>
    </xf>
    <xf numFmtId="49" fontId="2" fillId="16" borderId="11" xfId="2" applyNumberFormat="1" applyFill="1" applyBorder="1" applyAlignment="1">
      <alignment horizontal="center" vertical="center"/>
    </xf>
    <xf numFmtId="49" fontId="2" fillId="16" borderId="12" xfId="2" applyNumberFormat="1" applyFill="1" applyBorder="1" applyAlignment="1">
      <alignment horizontal="center" vertical="center"/>
    </xf>
    <xf numFmtId="49" fontId="2" fillId="16" borderId="6" xfId="2" applyNumberFormat="1" applyFill="1" applyBorder="1" applyAlignment="1">
      <alignment horizontal="center" vertical="center"/>
    </xf>
    <xf numFmtId="49" fontId="2" fillId="16" borderId="13" xfId="2" applyNumberFormat="1" applyFill="1" applyBorder="1" applyAlignment="1">
      <alignment horizontal="center" vertical="center"/>
    </xf>
    <xf numFmtId="49" fontId="2" fillId="16" borderId="0" xfId="2" applyNumberFormat="1" applyFill="1" applyAlignment="1">
      <alignment horizontal="center"/>
    </xf>
    <xf numFmtId="0" fontId="20" fillId="16" borderId="7" xfId="2" applyFont="1" applyFill="1" applyBorder="1" applyAlignment="1">
      <alignment horizontal="center" vertical="center" wrapText="1"/>
    </xf>
    <xf numFmtId="0" fontId="20" fillId="16" borderId="8" xfId="2" applyFont="1" applyFill="1" applyBorder="1" applyAlignment="1">
      <alignment horizontal="center" vertical="center" wrapText="1"/>
    </xf>
    <xf numFmtId="0" fontId="20" fillId="16" borderId="9" xfId="2" applyFont="1" applyFill="1" applyBorder="1" applyAlignment="1">
      <alignment horizontal="center" vertical="center" wrapText="1"/>
    </xf>
    <xf numFmtId="0" fontId="20" fillId="17" borderId="19" xfId="2" applyFont="1" applyFill="1" applyBorder="1" applyAlignment="1">
      <alignment horizontal="center" vertical="center"/>
    </xf>
    <xf numFmtId="49" fontId="1" fillId="16" borderId="10" xfId="2" applyNumberFormat="1" applyFont="1" applyFill="1" applyBorder="1" applyAlignment="1">
      <alignment vertical="center"/>
    </xf>
    <xf numFmtId="44" fontId="10" fillId="0" borderId="26" xfId="1" applyFont="1" applyFill="1" applyBorder="1" applyAlignment="1">
      <alignment horizontal="right" vertical="center" wrapText="1"/>
    </xf>
    <xf numFmtId="0" fontId="2" fillId="16" borderId="0" xfId="2" applyFill="1" applyBorder="1" applyAlignment="1">
      <alignment vertical="center"/>
    </xf>
    <xf numFmtId="0" fontId="20" fillId="17" borderId="27" xfId="2" applyFont="1" applyFill="1" applyBorder="1" applyAlignment="1">
      <alignment horizontal="center" vertical="center"/>
    </xf>
    <xf numFmtId="0" fontId="20" fillId="17" borderId="28" xfId="2" applyFont="1" applyFill="1" applyBorder="1" applyAlignment="1">
      <alignment horizontal="center" vertical="center"/>
    </xf>
    <xf numFmtId="0" fontId="2" fillId="16" borderId="27" xfId="2" applyFill="1" applyBorder="1" applyAlignment="1">
      <alignment horizontal="center" vertical="center"/>
    </xf>
    <xf numFmtId="44" fontId="10" fillId="0" borderId="28" xfId="1" applyFont="1" applyFill="1" applyBorder="1" applyAlignment="1">
      <alignment horizontal="right" vertical="center" wrapText="1"/>
    </xf>
    <xf numFmtId="0" fontId="21" fillId="16" borderId="27" xfId="2" applyFont="1" applyFill="1" applyBorder="1" applyAlignment="1">
      <alignment horizontal="center" vertical="center"/>
    </xf>
    <xf numFmtId="49" fontId="21" fillId="18" borderId="27" xfId="2" applyNumberFormat="1" applyFont="1" applyFill="1" applyBorder="1" applyAlignment="1">
      <alignment horizontal="center" vertical="center"/>
    </xf>
    <xf numFmtId="164" fontId="19" fillId="18" borderId="28" xfId="2" applyNumberFormat="1" applyFont="1" applyFill="1" applyBorder="1" applyAlignment="1">
      <alignment vertical="center"/>
    </xf>
    <xf numFmtId="49" fontId="21" fillId="16" borderId="10" xfId="2" applyNumberFormat="1" applyFont="1" applyFill="1" applyBorder="1" applyAlignment="1">
      <alignment horizontal="center" vertical="center"/>
    </xf>
    <xf numFmtId="0" fontId="2" fillId="16" borderId="0" xfId="2" applyFill="1" applyBorder="1" applyAlignment="1">
      <alignment horizontal="right" vertical="center"/>
    </xf>
    <xf numFmtId="164" fontId="2" fillId="16" borderId="11" xfId="2" applyNumberFormat="1" applyFill="1" applyBorder="1" applyAlignment="1">
      <alignment vertical="center"/>
    </xf>
    <xf numFmtId="44" fontId="11" fillId="19" borderId="16" xfId="1" applyFont="1" applyFill="1" applyBorder="1" applyAlignment="1">
      <alignment horizontal="right" vertical="center" wrapText="1"/>
    </xf>
    <xf numFmtId="2" fontId="21" fillId="16" borderId="27" xfId="2" applyNumberFormat="1" applyFont="1" applyFill="1" applyBorder="1" applyAlignment="1">
      <alignment horizontal="center" vertical="center"/>
    </xf>
    <xf numFmtId="164" fontId="19" fillId="18" borderId="13" xfId="2" applyNumberFormat="1" applyFont="1" applyFill="1" applyBorder="1" applyAlignment="1">
      <alignment vertical="center"/>
    </xf>
    <xf numFmtId="0" fontId="2" fillId="16" borderId="0" xfId="2" applyFill="1" applyAlignment="1">
      <alignment horizontal="center"/>
    </xf>
    <xf numFmtId="49" fontId="2" fillId="16" borderId="0" xfId="2" applyNumberFormat="1" applyFill="1" applyBorder="1" applyAlignment="1">
      <alignment horizontal="center" vertical="center"/>
    </xf>
    <xf numFmtId="167" fontId="11" fillId="19" borderId="29" xfId="3" applyFont="1" applyFill="1" applyBorder="1" applyAlignment="1">
      <alignment horizontal="right" vertical="center" wrapText="1"/>
    </xf>
  </cellXfs>
  <cellStyles count="4">
    <cellStyle name="Moeda" xfId="1" builtinId="4"/>
    <cellStyle name="Moeda 2" xfId="3" xr:uid="{F9A23151-9485-4E7E-9D4C-DCEA9C582E18}"/>
    <cellStyle name="Normal" xfId="0" builtinId="0"/>
    <cellStyle name="Normal 2" xfId="2" xr:uid="{7F41CF4F-4E09-4A7A-889A-46C5931FE4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sheetMetadata" Target="metadata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752108</xdr:colOff>
      <xdr:row>2</xdr:row>
      <xdr:rowOff>90486</xdr:rowOff>
    </xdr:from>
    <xdr:to>
      <xdr:col>1</xdr:col>
      <xdr:colOff>4120019</xdr:colOff>
      <xdr:row>7</xdr:row>
      <xdr:rowOff>106361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E39A79-8ED1-44C3-B105-30AD517D10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1458"/>
        <a:stretch/>
      </xdr:blipFill>
      <xdr:spPr>
        <a:xfrm>
          <a:off x="1437908" y="481011"/>
          <a:ext cx="3367911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2</xdr:row>
      <xdr:rowOff>119062</xdr:rowOff>
    </xdr:from>
    <xdr:to>
      <xdr:col>1</xdr:col>
      <xdr:colOff>317950</xdr:colOff>
      <xdr:row>6</xdr:row>
      <xdr:rowOff>150812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A44884A-B9DC-49A7-95F2-4DF71B3B7C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8747"/>
        <a:stretch/>
      </xdr:blipFill>
      <xdr:spPr>
        <a:xfrm>
          <a:off x="222250" y="508000"/>
          <a:ext cx="778325" cy="793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ela\3&#170;%20MP%20ago_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1%20-%20Ponta%20Por&#227;\01.90%20-%20Vila%20&#193;urea%20e%20Panambi\9.%20Planilha%20M&#250;ltipla%20-%20CAIXA\Vila%20&#193;urea%20e%20Jd.%20Panambi%20-%20Planilha%20M&#250;ltipla_R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\JRFM\Transenge\GO-2012\PROPOSTA%20EDITAL%200144_12%20DNIT-CORR_BDI_JRF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Paulo%20Vicente\Desktop\Past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.%20Projetos\Bonito\12.%20Bairro%20Nsa%20Aparecida\2.%20Emenda%20900K\3.%20Multipla%20Caixa\Nsa%20Aparecida%20-%20PLANILHA%20M&#218;LTIPLA%20V3.0.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eus%20documentos\DER-SP\PLANILHA%20OFICI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RNANDA\DIMENSIONAMENTO%20DE%20CALHAS\Mem&#243;ria%20-%20Drenagem%20Predial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\1%20-%20Ponta%20Por&#227;\01.19%20-%20Projeto%20B&#225;sico%20de%20Bueiros%20e%20Galerias\01.%20BUEIRO%20TRIPLO%20-%20RUA%20ALFENEIRO\02.%20Planilhas\Or&#231;amento%20e%20Mem&#243;ria%20-%20BTCC%20Rua%20Alfeneiro_R0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</row>
      </sheetData>
      <sheetData sheetId="4"/>
      <sheetData sheetId="5">
        <row r="17">
          <cell r="J17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Carimbo de Nota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5">
          <cell r="F5" t="str">
            <v>MUNICÍPIO DE BONITO</v>
          </cell>
        </row>
        <row r="6">
          <cell r="F6" t="str">
            <v>BONITO/MS</v>
          </cell>
        </row>
        <row r="7">
          <cell r="F7" t="str">
            <v>1075406-78</v>
          </cell>
        </row>
        <row r="8">
          <cell r="F8" t="str">
            <v>915181/2021</v>
          </cell>
        </row>
        <row r="16">
          <cell r="F16" t="str">
            <v>PAVIMENTAÇÃO ASFÁLTICA E DRENAGEM DE ÁGUAS PLUVIAIS</v>
          </cell>
        </row>
        <row r="17">
          <cell r="F17" t="str">
            <v>BAIRRO NOSSA SENHORA APARECIDA</v>
          </cell>
        </row>
        <row r="18">
          <cell r="F18" t="str">
            <v>NÃO DESONERADO</v>
          </cell>
        </row>
        <row r="22">
          <cell r="F22" t="str">
            <v>LÁZARO BARBOSA MACHADO</v>
          </cell>
        </row>
        <row r="23">
          <cell r="F23" t="str">
            <v>22039/MG</v>
          </cell>
        </row>
        <row r="24">
          <cell r="F24" t="str">
            <v>1320220012530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 refreshError="1"/>
      <sheetData sheetId="1" refreshError="1"/>
      <sheetData sheetId="2" refreshError="1">
        <row r="11">
          <cell r="B11" t="str">
            <v>E.0.08</v>
          </cell>
        </row>
      </sheetData>
      <sheetData sheetId="3" refreshError="1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mensionamento"/>
      <sheetName val="Drenagem"/>
      <sheetName val="Dimensionamento de Calhas Circu"/>
      <sheetName val="Dimensionamento de Calhas Retan"/>
    </sheetNames>
    <sheetDataSet>
      <sheetData sheetId="0" refreshError="1"/>
      <sheetData sheetId="1" refreshError="1"/>
      <sheetData sheetId="2">
        <row r="6">
          <cell r="V6">
            <v>5.0000000000000001E-3</v>
          </cell>
        </row>
        <row r="7">
          <cell r="V7">
            <v>0.01</v>
          </cell>
        </row>
        <row r="8">
          <cell r="V8">
            <v>0.02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. SINTÉTICO"/>
      <sheetName val="CFF"/>
      <sheetName val="CPU"/>
      <sheetName val="DMT"/>
      <sheetName val="GALERIA"/>
      <sheetName val="DRENAGEM"/>
      <sheetName val="PAVIMENTAÇÃO"/>
      <sheetName val="CALÇADA"/>
      <sheetName val="COMPL"/>
      <sheetName val="SINALIZ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>
            <v>123.1</v>
          </cell>
        </row>
        <row r="6">
          <cell r="G6">
            <v>14</v>
          </cell>
        </row>
        <row r="7">
          <cell r="G7">
            <v>53</v>
          </cell>
        </row>
        <row r="8">
          <cell r="G8">
            <v>352</v>
          </cell>
        </row>
        <row r="9">
          <cell r="G9">
            <v>118</v>
          </cell>
        </row>
        <row r="10">
          <cell r="G10">
            <v>118</v>
          </cell>
        </row>
        <row r="11">
          <cell r="G11">
            <v>9</v>
          </cell>
        </row>
        <row r="12">
          <cell r="G12">
            <v>123.1</v>
          </cell>
        </row>
      </sheetData>
      <sheetData sheetId="5" refreshError="1">
        <row r="13">
          <cell r="C13">
            <v>294.75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79AE-B96C-4B18-9A2C-81FEBEE861ED}">
  <sheetPr>
    <pageSetUpPr fitToPage="1"/>
  </sheetPr>
  <dimension ref="A1:H18"/>
  <sheetViews>
    <sheetView showOutlineSymbols="0" showWhiteSpace="0" topLeftCell="A7" workbookViewId="0">
      <selection activeCell="A18" sqref="A18:J18"/>
    </sheetView>
  </sheetViews>
  <sheetFormatPr defaultRowHeight="14.25" x14ac:dyDescent="0.2"/>
  <cols>
    <col min="1" max="1" width="8" style="2" customWidth="1"/>
    <col min="2" max="2" width="35.375" style="2" customWidth="1"/>
    <col min="3" max="3" width="12.375" style="2" customWidth="1"/>
    <col min="4" max="4" width="5" style="2" bestFit="1" customWidth="1"/>
    <col min="5" max="5" width="10" style="2" customWidth="1"/>
    <col min="6" max="6" width="4.875" style="2" customWidth="1"/>
    <col min="7" max="7" width="7.25" style="2" customWidth="1"/>
    <col min="8" max="8" width="15.125" style="24" customWidth="1"/>
    <col min="9" max="16384" width="9" style="2"/>
  </cols>
  <sheetData>
    <row r="1" spans="1:8" ht="15" customHeight="1" x14ac:dyDescent="0.2">
      <c r="A1" s="14"/>
      <c r="B1" s="14" t="s">
        <v>0</v>
      </c>
      <c r="C1" s="14" t="s">
        <v>1</v>
      </c>
      <c r="D1" s="46" t="s">
        <v>2</v>
      </c>
      <c r="E1" s="46"/>
      <c r="F1" s="46"/>
      <c r="G1" s="46" t="s">
        <v>3</v>
      </c>
      <c r="H1" s="46"/>
    </row>
    <row r="2" spans="1:8" ht="80.099999999999994" customHeight="1" x14ac:dyDescent="0.2">
      <c r="A2" s="15"/>
      <c r="B2" s="15" t="s">
        <v>4</v>
      </c>
      <c r="C2" s="15" t="s">
        <v>5</v>
      </c>
      <c r="D2" s="41" t="s">
        <v>33</v>
      </c>
      <c r="E2" s="41"/>
      <c r="F2" s="41"/>
      <c r="G2" s="41" t="s">
        <v>34</v>
      </c>
      <c r="H2" s="41"/>
    </row>
    <row r="3" spans="1:8" ht="14.25" customHeight="1" x14ac:dyDescent="0.2">
      <c r="A3" s="47" t="s">
        <v>8</v>
      </c>
      <c r="B3" s="47"/>
      <c r="C3" s="47"/>
      <c r="D3" s="47"/>
      <c r="E3" s="47"/>
      <c r="F3" s="47"/>
      <c r="G3" s="47"/>
      <c r="H3" s="47"/>
    </row>
    <row r="4" spans="1:8" ht="30" customHeight="1" x14ac:dyDescent="0.2">
      <c r="A4" s="25" t="s">
        <v>9</v>
      </c>
      <c r="B4" s="48" t="s">
        <v>10</v>
      </c>
      <c r="C4" s="49"/>
      <c r="D4" s="49"/>
      <c r="E4" s="49"/>
      <c r="F4" s="49"/>
      <c r="G4" s="50"/>
      <c r="H4" s="16" t="s">
        <v>11</v>
      </c>
    </row>
    <row r="5" spans="1:8" ht="24" customHeight="1" x14ac:dyDescent="0.2">
      <c r="A5" s="26">
        <v>1</v>
      </c>
      <c r="B5" s="43" t="s">
        <v>13</v>
      </c>
      <c r="C5" s="44"/>
      <c r="D5" s="44"/>
      <c r="E5" s="44"/>
      <c r="F5" s="44"/>
      <c r="G5" s="45"/>
      <c r="H5" s="17">
        <v>14710.5</v>
      </c>
    </row>
    <row r="6" spans="1:8" ht="24" customHeight="1" x14ac:dyDescent="0.2">
      <c r="A6" s="26">
        <v>2</v>
      </c>
      <c r="B6" s="43" t="s">
        <v>15</v>
      </c>
      <c r="C6" s="44"/>
      <c r="D6" s="44"/>
      <c r="E6" s="44"/>
      <c r="F6" s="44"/>
      <c r="G6" s="45"/>
      <c r="H6" s="17">
        <v>10302.26</v>
      </c>
    </row>
    <row r="7" spans="1:8" ht="24" customHeight="1" x14ac:dyDescent="0.2">
      <c r="A7" s="26">
        <v>3</v>
      </c>
      <c r="B7" s="43" t="s">
        <v>17</v>
      </c>
      <c r="C7" s="44"/>
      <c r="D7" s="44"/>
      <c r="E7" s="44"/>
      <c r="F7" s="44"/>
      <c r="G7" s="45"/>
      <c r="H7" s="17">
        <v>14169.26</v>
      </c>
    </row>
    <row r="8" spans="1:8" ht="24" customHeight="1" x14ac:dyDescent="0.2">
      <c r="A8" s="26">
        <v>4</v>
      </c>
      <c r="B8" s="43" t="s">
        <v>19</v>
      </c>
      <c r="C8" s="44"/>
      <c r="D8" s="44"/>
      <c r="E8" s="44"/>
      <c r="F8" s="44"/>
      <c r="G8" s="45"/>
      <c r="H8" s="17">
        <v>1804.74</v>
      </c>
    </row>
    <row r="9" spans="1:8" ht="24" customHeight="1" x14ac:dyDescent="0.2">
      <c r="A9" s="26">
        <v>5</v>
      </c>
      <c r="B9" s="43" t="s">
        <v>21</v>
      </c>
      <c r="C9" s="44"/>
      <c r="D9" s="44"/>
      <c r="E9" s="44"/>
      <c r="F9" s="44"/>
      <c r="G9" s="45"/>
      <c r="H9" s="17">
        <v>3379.58</v>
      </c>
    </row>
    <row r="10" spans="1:8" ht="24" customHeight="1" x14ac:dyDescent="0.2">
      <c r="A10" s="26">
        <v>6</v>
      </c>
      <c r="B10" s="43" t="s">
        <v>23</v>
      </c>
      <c r="C10" s="44"/>
      <c r="D10" s="44"/>
      <c r="E10" s="44"/>
      <c r="F10" s="44"/>
      <c r="G10" s="45"/>
      <c r="H10" s="17">
        <v>3825.22</v>
      </c>
    </row>
    <row r="11" spans="1:8" ht="24" customHeight="1" x14ac:dyDescent="0.2">
      <c r="A11" s="26">
        <v>7</v>
      </c>
      <c r="B11" s="43" t="s">
        <v>25</v>
      </c>
      <c r="C11" s="44"/>
      <c r="D11" s="44"/>
      <c r="E11" s="44"/>
      <c r="F11" s="44"/>
      <c r="G11" s="45"/>
      <c r="H11" s="17">
        <v>9943.9599999999991</v>
      </c>
    </row>
    <row r="12" spans="1:8" ht="24" customHeight="1" x14ac:dyDescent="0.2">
      <c r="A12" s="26">
        <v>8</v>
      </c>
      <c r="B12" s="43" t="s">
        <v>27</v>
      </c>
      <c r="C12" s="44"/>
      <c r="D12" s="44"/>
      <c r="E12" s="44"/>
      <c r="F12" s="44"/>
      <c r="G12" s="45"/>
      <c r="H12" s="17">
        <v>2693.2</v>
      </c>
    </row>
    <row r="13" spans="1:8" x14ac:dyDescent="0.2">
      <c r="A13" s="18"/>
      <c r="B13" s="18"/>
      <c r="C13" s="18"/>
      <c r="D13" s="18"/>
      <c r="E13" s="18"/>
      <c r="F13" s="19"/>
      <c r="G13" s="19"/>
      <c r="H13" s="19"/>
    </row>
    <row r="14" spans="1:8" ht="14.25" customHeight="1" x14ac:dyDescent="0.2">
      <c r="A14" s="21"/>
      <c r="B14" s="20"/>
      <c r="C14" s="21"/>
      <c r="D14" s="41" t="s">
        <v>28</v>
      </c>
      <c r="E14" s="41"/>
      <c r="F14" s="42">
        <v>49671.48</v>
      </c>
      <c r="G14" s="42"/>
      <c r="H14" s="42"/>
    </row>
    <row r="15" spans="1:8" ht="14.25" customHeight="1" x14ac:dyDescent="0.2">
      <c r="A15" s="21"/>
      <c r="B15" s="20"/>
      <c r="C15" s="21"/>
      <c r="D15" s="41" t="s">
        <v>29</v>
      </c>
      <c r="E15" s="41"/>
      <c r="F15" s="42">
        <v>11157.24</v>
      </c>
      <c r="G15" s="42"/>
      <c r="H15" s="42"/>
    </row>
    <row r="16" spans="1:8" ht="14.25" customHeight="1" x14ac:dyDescent="0.2">
      <c r="A16" s="21"/>
      <c r="B16" s="20"/>
      <c r="C16" s="21"/>
      <c r="D16" s="41" t="s">
        <v>30</v>
      </c>
      <c r="E16" s="41"/>
      <c r="F16" s="42">
        <v>60828.72</v>
      </c>
      <c r="G16" s="42"/>
      <c r="H16" s="42"/>
    </row>
    <row r="17" spans="1:8" ht="60" customHeight="1" x14ac:dyDescent="0.2">
      <c r="A17" s="22"/>
      <c r="B17" s="22"/>
      <c r="C17" s="22"/>
      <c r="D17" s="22"/>
      <c r="E17" s="22"/>
      <c r="F17" s="22"/>
      <c r="G17" s="22"/>
      <c r="H17" s="23"/>
    </row>
    <row r="18" spans="1:8" ht="69.95" customHeight="1" x14ac:dyDescent="0.2">
      <c r="A18" s="40" t="s">
        <v>31</v>
      </c>
      <c r="B18" s="40"/>
      <c r="C18" s="40"/>
      <c r="D18" s="40"/>
      <c r="E18" s="40"/>
      <c r="F18" s="40"/>
      <c r="G18" s="40"/>
      <c r="H18" s="40"/>
    </row>
  </sheetData>
  <mergeCells count="21">
    <mergeCell ref="B5:G5"/>
    <mergeCell ref="B6:G6"/>
    <mergeCell ref="B7:G7"/>
    <mergeCell ref="D1:F1"/>
    <mergeCell ref="G1:H1"/>
    <mergeCell ref="D2:F2"/>
    <mergeCell ref="G2:H2"/>
    <mergeCell ref="A3:H3"/>
    <mergeCell ref="B4:G4"/>
    <mergeCell ref="B11:G11"/>
    <mergeCell ref="B12:G12"/>
    <mergeCell ref="D14:E14"/>
    <mergeCell ref="F14:H14"/>
    <mergeCell ref="B8:G8"/>
    <mergeCell ref="B9:G9"/>
    <mergeCell ref="B10:G10"/>
    <mergeCell ref="A18:H18"/>
    <mergeCell ref="D15:E15"/>
    <mergeCell ref="F15:H15"/>
    <mergeCell ref="D16:E16"/>
    <mergeCell ref="F16:H16"/>
  </mergeCells>
  <pageMargins left="0.5" right="0.5" top="1" bottom="1" header="0.5" footer="0.5"/>
  <pageSetup paperSize="9" scale="91" orientation="landscape" r:id="rId1"/>
  <headerFooter>
    <oddHeader>&amp;L &amp;C &amp;R</oddHeader>
    <oddFooter>&amp;L &amp;CRua do Rosário,127  - Vila Gomes - Campo Grande / MS
LBM ENGENHARIA LTDA.
CNPJ: 14.172.539/0001-32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showOutlineSymbols="0" showWhiteSpace="0" workbookViewId="0">
      <selection activeCell="A18" sqref="A18:J18"/>
    </sheetView>
  </sheetViews>
  <sheetFormatPr defaultRowHeight="14.25" x14ac:dyDescent="0.2"/>
  <cols>
    <col min="1" max="2" width="10" style="2" bestFit="1" customWidth="1"/>
    <col min="3" max="3" width="0" style="2" hidden="1"/>
    <col min="4" max="4" width="60" style="2" bestFit="1" customWidth="1"/>
    <col min="5" max="5" width="30" style="2" bestFit="1" customWidth="1"/>
    <col min="6" max="6" width="5" style="2" bestFit="1" customWidth="1"/>
    <col min="7" max="10" width="10" style="2" bestFit="1" customWidth="1"/>
    <col min="11" max="16384" width="9" style="2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58" t="s">
        <v>2</v>
      </c>
      <c r="G1" s="58"/>
      <c r="H1" s="58"/>
      <c r="I1" s="58" t="s">
        <v>3</v>
      </c>
      <c r="J1" s="58"/>
    </row>
    <row r="2" spans="1:10" ht="80.099999999999994" customHeight="1" x14ac:dyDescent="0.2">
      <c r="A2" s="3"/>
      <c r="B2" s="3"/>
      <c r="C2" s="3"/>
      <c r="D2" s="3" t="s">
        <v>4</v>
      </c>
      <c r="E2" s="3" t="s">
        <v>5</v>
      </c>
      <c r="F2" s="52" t="s">
        <v>6</v>
      </c>
      <c r="G2" s="52"/>
      <c r="H2" s="52"/>
      <c r="I2" s="52" t="s">
        <v>7</v>
      </c>
      <c r="J2" s="52"/>
    </row>
    <row r="3" spans="1:10" x14ac:dyDescent="0.2">
      <c r="A3" s="59" t="s">
        <v>8</v>
      </c>
      <c r="B3" s="55"/>
      <c r="C3" s="55"/>
      <c r="D3" s="55"/>
      <c r="E3" s="55"/>
      <c r="F3" s="55"/>
      <c r="G3" s="55"/>
      <c r="H3" s="55"/>
      <c r="I3" s="55"/>
      <c r="J3" s="55"/>
    </row>
    <row r="4" spans="1:10" ht="30" customHeight="1" x14ac:dyDescent="0.2">
      <c r="A4" s="57" t="s">
        <v>9</v>
      </c>
      <c r="B4" s="57"/>
      <c r="C4" s="57"/>
      <c r="D4" s="57" t="s">
        <v>10</v>
      </c>
      <c r="E4" s="57"/>
      <c r="F4" s="57"/>
      <c r="G4" s="57"/>
      <c r="H4" s="57"/>
      <c r="I4" s="57"/>
      <c r="J4" s="4" t="s">
        <v>11</v>
      </c>
    </row>
    <row r="5" spans="1:10" ht="24" customHeight="1" x14ac:dyDescent="0.2">
      <c r="A5" s="56" t="s">
        <v>12</v>
      </c>
      <c r="B5" s="56"/>
      <c r="C5" s="56"/>
      <c r="D5" s="56" t="s">
        <v>13</v>
      </c>
      <c r="E5" s="56"/>
      <c r="F5" s="56"/>
      <c r="G5" s="56"/>
      <c r="H5" s="56"/>
      <c r="I5" s="56"/>
      <c r="J5" s="5">
        <v>15172.17</v>
      </c>
    </row>
    <row r="6" spans="1:10" ht="24" customHeight="1" x14ac:dyDescent="0.2">
      <c r="A6" s="56" t="s">
        <v>14</v>
      </c>
      <c r="B6" s="56"/>
      <c r="C6" s="56"/>
      <c r="D6" s="56" t="s">
        <v>15</v>
      </c>
      <c r="E6" s="56"/>
      <c r="F6" s="56"/>
      <c r="G6" s="56"/>
      <c r="H6" s="56"/>
      <c r="I6" s="56"/>
      <c r="J6" s="5">
        <v>10693.7</v>
      </c>
    </row>
    <row r="7" spans="1:10" ht="24" customHeight="1" x14ac:dyDescent="0.2">
      <c r="A7" s="56" t="s">
        <v>16</v>
      </c>
      <c r="B7" s="56"/>
      <c r="C7" s="56"/>
      <c r="D7" s="56" t="s">
        <v>17</v>
      </c>
      <c r="E7" s="56"/>
      <c r="F7" s="56"/>
      <c r="G7" s="56"/>
      <c r="H7" s="56"/>
      <c r="I7" s="56"/>
      <c r="J7" s="5">
        <v>14814.94</v>
      </c>
    </row>
    <row r="8" spans="1:10" ht="24" customHeight="1" x14ac:dyDescent="0.2">
      <c r="A8" s="56" t="s">
        <v>18</v>
      </c>
      <c r="B8" s="56"/>
      <c r="C8" s="56"/>
      <c r="D8" s="56" t="s">
        <v>19</v>
      </c>
      <c r="E8" s="56"/>
      <c r="F8" s="56"/>
      <c r="G8" s="56"/>
      <c r="H8" s="56"/>
      <c r="I8" s="56"/>
      <c r="J8" s="5">
        <v>1833.3</v>
      </c>
    </row>
    <row r="9" spans="1:10" ht="24" customHeight="1" x14ac:dyDescent="0.2">
      <c r="A9" s="56" t="s">
        <v>20</v>
      </c>
      <c r="B9" s="56"/>
      <c r="C9" s="56"/>
      <c r="D9" s="56" t="s">
        <v>21</v>
      </c>
      <c r="E9" s="56"/>
      <c r="F9" s="56"/>
      <c r="G9" s="56"/>
      <c r="H9" s="56"/>
      <c r="I9" s="56"/>
      <c r="J9" s="5">
        <v>3295.96</v>
      </c>
    </row>
    <row r="10" spans="1:10" ht="24" customHeight="1" x14ac:dyDescent="0.2">
      <c r="A10" s="56" t="s">
        <v>22</v>
      </c>
      <c r="B10" s="56"/>
      <c r="C10" s="56"/>
      <c r="D10" s="56" t="s">
        <v>23</v>
      </c>
      <c r="E10" s="56"/>
      <c r="F10" s="56"/>
      <c r="G10" s="56"/>
      <c r="H10" s="56"/>
      <c r="I10" s="56"/>
      <c r="J10" s="5">
        <v>3965.36</v>
      </c>
    </row>
    <row r="11" spans="1:10" ht="24" customHeight="1" x14ac:dyDescent="0.2">
      <c r="A11" s="56" t="s">
        <v>24</v>
      </c>
      <c r="B11" s="56"/>
      <c r="C11" s="56"/>
      <c r="D11" s="56" t="s">
        <v>25</v>
      </c>
      <c r="E11" s="56"/>
      <c r="F11" s="56"/>
      <c r="G11" s="56"/>
      <c r="H11" s="56"/>
      <c r="I11" s="56"/>
      <c r="J11" s="5">
        <v>10139.969999999999</v>
      </c>
    </row>
    <row r="12" spans="1:10" ht="24" customHeight="1" x14ac:dyDescent="0.2">
      <c r="A12" s="56" t="s">
        <v>26</v>
      </c>
      <c r="B12" s="56"/>
      <c r="C12" s="56"/>
      <c r="D12" s="56" t="s">
        <v>27</v>
      </c>
      <c r="E12" s="56"/>
      <c r="F12" s="56"/>
      <c r="G12" s="56"/>
      <c r="H12" s="56"/>
      <c r="I12" s="56"/>
      <c r="J12" s="5">
        <v>2514.4</v>
      </c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51"/>
      <c r="B14" s="51"/>
      <c r="C14" s="51"/>
      <c r="D14" s="8"/>
      <c r="E14" s="7"/>
      <c r="F14" s="52" t="s">
        <v>28</v>
      </c>
      <c r="G14" s="51"/>
      <c r="H14" s="53">
        <v>48464.89</v>
      </c>
      <c r="I14" s="51"/>
      <c r="J14" s="51"/>
    </row>
    <row r="15" spans="1:10" x14ac:dyDescent="0.2">
      <c r="A15" s="51"/>
      <c r="B15" s="51"/>
      <c r="C15" s="51"/>
      <c r="D15" s="8"/>
      <c r="E15" s="7"/>
      <c r="F15" s="52" t="s">
        <v>29</v>
      </c>
      <c r="G15" s="51"/>
      <c r="H15" s="53">
        <v>13964.91</v>
      </c>
      <c r="I15" s="51"/>
      <c r="J15" s="51"/>
    </row>
    <row r="16" spans="1:10" x14ac:dyDescent="0.2">
      <c r="A16" s="51"/>
      <c r="B16" s="51"/>
      <c r="C16" s="51"/>
      <c r="D16" s="8"/>
      <c r="E16" s="7"/>
      <c r="F16" s="52" t="s">
        <v>30</v>
      </c>
      <c r="G16" s="51"/>
      <c r="H16" s="53">
        <v>62429.8</v>
      </c>
      <c r="I16" s="51"/>
      <c r="J16" s="51"/>
    </row>
    <row r="17" spans="1:10" ht="60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69.95" customHeight="1" x14ac:dyDescent="0.2">
      <c r="A18" s="54" t="s">
        <v>31</v>
      </c>
      <c r="B18" s="55"/>
      <c r="C18" s="55"/>
      <c r="D18" s="55"/>
      <c r="E18" s="55"/>
      <c r="F18" s="55"/>
      <c r="G18" s="55"/>
      <c r="H18" s="55"/>
      <c r="I18" s="55"/>
      <c r="J18" s="55"/>
    </row>
  </sheetData>
  <mergeCells count="33">
    <mergeCell ref="F1:H1"/>
    <mergeCell ref="I1:J1"/>
    <mergeCell ref="F2:H2"/>
    <mergeCell ref="I2:J2"/>
    <mergeCell ref="A3:J3"/>
    <mergeCell ref="A4:C4"/>
    <mergeCell ref="D4:I4"/>
    <mergeCell ref="A5:C5"/>
    <mergeCell ref="D5:I5"/>
    <mergeCell ref="A6:C6"/>
    <mergeCell ref="D6:I6"/>
    <mergeCell ref="A7:C7"/>
    <mergeCell ref="D7:I7"/>
    <mergeCell ref="A8:C8"/>
    <mergeCell ref="D8:I8"/>
    <mergeCell ref="A9:C9"/>
    <mergeCell ref="D9:I9"/>
    <mergeCell ref="A10:C10"/>
    <mergeCell ref="D10:I10"/>
    <mergeCell ref="A11:C11"/>
    <mergeCell ref="D11:I11"/>
    <mergeCell ref="A12:C12"/>
    <mergeCell ref="D12:I12"/>
    <mergeCell ref="A16:C16"/>
    <mergeCell ref="F16:G16"/>
    <mergeCell ref="H16:J16"/>
    <mergeCell ref="A18:J18"/>
    <mergeCell ref="A14:C14"/>
    <mergeCell ref="F14:G14"/>
    <mergeCell ref="H14:J14"/>
    <mergeCell ref="A15:C15"/>
    <mergeCell ref="F15:G15"/>
    <mergeCell ref="H15:J15"/>
  </mergeCells>
  <pageMargins left="0.5" right="0.5" top="1" bottom="1" header="0.5" footer="0.5"/>
  <pageSetup paperSize="9" fitToHeight="0" orientation="landscape"/>
  <headerFooter>
    <oddHeader>&amp;L &amp;C &amp;R</oddHeader>
    <oddFooter>&amp;L &amp;CRua do Rosário,127  - Vila Gomes - Campo Grande / MS
LBM ENGENHARIA LTDA.
CNPJ: 14.172.539/0001-32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C15A-08F7-4973-B59C-88CAB36B95CF}">
  <sheetPr>
    <tabColor theme="3" tint="-0.499984740745262"/>
    <pageSetUpPr fitToPage="1"/>
  </sheetPr>
  <dimension ref="A1:BO266"/>
  <sheetViews>
    <sheetView tabSelected="1" zoomScaleNormal="100" zoomScaleSheetLayoutView="85" workbookViewId="0">
      <selection activeCell="E40" sqref="E40"/>
    </sheetView>
  </sheetViews>
  <sheetFormatPr defaultRowHeight="15" x14ac:dyDescent="0.25"/>
  <cols>
    <col min="1" max="1" width="9" style="11"/>
    <col min="2" max="2" width="62.5" style="11" customWidth="1"/>
    <col min="3" max="3" width="13.625" style="11" customWidth="1"/>
    <col min="4" max="4" width="9" style="11"/>
    <col min="5" max="5" width="67.375" style="11" customWidth="1"/>
    <col min="6" max="6" width="13.75" style="11" customWidth="1"/>
    <col min="7" max="16384" width="9" style="11"/>
  </cols>
  <sheetData>
    <row r="1" spans="1:67" ht="15.75" thickBot="1" x14ac:dyDescent="0.3">
      <c r="A1" s="30"/>
      <c r="B1" s="30"/>
      <c r="C1" s="30"/>
      <c r="D1" s="10"/>
      <c r="E1" s="10"/>
      <c r="F1" s="10"/>
    </row>
    <row r="2" spans="1:67" x14ac:dyDescent="0.25">
      <c r="A2" s="60"/>
      <c r="B2" s="61"/>
      <c r="C2" s="62"/>
      <c r="D2" s="68"/>
      <c r="E2" s="68"/>
      <c r="F2" s="68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</row>
    <row r="3" spans="1:67" x14ac:dyDescent="0.25">
      <c r="A3" s="63"/>
      <c r="B3" s="90"/>
      <c r="C3" s="64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</row>
    <row r="4" spans="1:67" x14ac:dyDescent="0.25">
      <c r="A4" s="63"/>
      <c r="B4" s="90"/>
      <c r="C4" s="64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</row>
    <row r="5" spans="1:67" x14ac:dyDescent="0.25">
      <c r="A5" s="63"/>
      <c r="B5" s="90"/>
      <c r="C5" s="64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</row>
    <row r="6" spans="1:67" x14ac:dyDescent="0.25">
      <c r="A6" s="63"/>
      <c r="B6" s="90"/>
      <c r="C6" s="64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</row>
    <row r="7" spans="1:67" x14ac:dyDescent="0.25">
      <c r="A7" s="63"/>
      <c r="B7" s="90"/>
      <c r="C7" s="64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 x14ac:dyDescent="0.25">
      <c r="A8" s="63"/>
      <c r="B8" s="90"/>
      <c r="C8" s="64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ht="15.75" thickBot="1" x14ac:dyDescent="0.3">
      <c r="A9" s="65"/>
      <c r="B9" s="66"/>
      <c r="C9" s="67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ht="15" customHeight="1" x14ac:dyDescent="0.25">
      <c r="A10" s="69" t="s">
        <v>44</v>
      </c>
      <c r="B10" s="70"/>
      <c r="C10" s="7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</row>
    <row r="11" spans="1:67" x14ac:dyDescent="0.25">
      <c r="A11" s="31" t="s">
        <v>38</v>
      </c>
      <c r="B11" s="75"/>
      <c r="C11" s="32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1:67" x14ac:dyDescent="0.25">
      <c r="A12" s="73" t="s">
        <v>39</v>
      </c>
      <c r="B12" s="75"/>
      <c r="C12" s="32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x14ac:dyDescent="0.25">
      <c r="A13" s="31"/>
      <c r="B13" s="75"/>
      <c r="C13" s="33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67" ht="15.75" x14ac:dyDescent="0.25">
      <c r="A14" s="76" t="s">
        <v>45</v>
      </c>
      <c r="B14" s="72"/>
      <c r="C14" s="77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</row>
    <row r="15" spans="1:67" x14ac:dyDescent="0.25">
      <c r="A15" s="36" t="s">
        <v>9</v>
      </c>
      <c r="B15" s="34" t="s">
        <v>10</v>
      </c>
      <c r="C15" s="38" t="s">
        <v>11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</row>
    <row r="16" spans="1:67" ht="21.75" customHeight="1" x14ac:dyDescent="0.25">
      <c r="A16" s="78" t="str">
        <f>DESONERADO!A5</f>
        <v xml:space="preserve"> 1 </v>
      </c>
      <c r="B16" s="35" t="str">
        <f>DESONERADO!D5</f>
        <v>SERVIÇOS PRELIMINARES</v>
      </c>
      <c r="C16" s="91">
        <v>14465.41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</row>
    <row r="17" spans="1:67" ht="21.75" customHeight="1" x14ac:dyDescent="0.25">
      <c r="A17" s="78" t="str">
        <f>DESONERADO!A6</f>
        <v xml:space="preserve"> 2 </v>
      </c>
      <c r="B17" s="35" t="s">
        <v>41</v>
      </c>
      <c r="C17" s="91">
        <v>799706.06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</row>
    <row r="18" spans="1:67" ht="21.75" customHeight="1" x14ac:dyDescent="0.25">
      <c r="A18" s="78" t="str">
        <f>DESONERADO!A7</f>
        <v xml:space="preserve"> 3 </v>
      </c>
      <c r="B18" s="35" t="s">
        <v>42</v>
      </c>
      <c r="C18" s="91">
        <v>13012.12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</row>
    <row r="19" spans="1:67" ht="21.75" customHeight="1" x14ac:dyDescent="0.25">
      <c r="A19" s="78" t="str">
        <f>DESONERADO!A8</f>
        <v xml:space="preserve"> 4 </v>
      </c>
      <c r="B19" s="35" t="s">
        <v>43</v>
      </c>
      <c r="C19" s="91">
        <v>24837.200000000001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</row>
    <row r="20" spans="1:67" hidden="1" x14ac:dyDescent="0.25">
      <c r="A20" s="80"/>
      <c r="B20" s="35"/>
      <c r="C20" s="79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</row>
    <row r="21" spans="1:67" hidden="1" x14ac:dyDescent="0.25">
      <c r="A21" s="80"/>
      <c r="B21" s="35"/>
      <c r="C21" s="7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</row>
    <row r="22" spans="1:67" hidden="1" x14ac:dyDescent="0.25">
      <c r="A22" s="80"/>
      <c r="B22" s="35"/>
      <c r="C22" s="79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</row>
    <row r="23" spans="1:67" hidden="1" x14ac:dyDescent="0.25">
      <c r="A23" s="80"/>
      <c r="B23" s="35"/>
      <c r="C23" s="79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</row>
    <row r="24" spans="1:67" hidden="1" x14ac:dyDescent="0.25">
      <c r="A24" s="80"/>
      <c r="B24" s="35"/>
      <c r="C24" s="79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</row>
    <row r="25" spans="1:67" hidden="1" x14ac:dyDescent="0.25">
      <c r="A25" s="80"/>
      <c r="B25" s="35"/>
      <c r="C25" s="79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</row>
    <row r="26" spans="1:67" hidden="1" x14ac:dyDescent="0.25">
      <c r="A26" s="80"/>
      <c r="B26" s="35"/>
      <c r="C26" s="79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</row>
    <row r="27" spans="1:67" hidden="1" x14ac:dyDescent="0.25">
      <c r="A27" s="80"/>
      <c r="B27" s="35"/>
      <c r="C27" s="79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</row>
    <row r="28" spans="1:67" ht="15" hidden="1" customHeight="1" x14ac:dyDescent="0.25">
      <c r="A28" s="80"/>
      <c r="B28" s="35"/>
      <c r="C28" s="79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</row>
    <row r="29" spans="1:67" hidden="1" x14ac:dyDescent="0.25">
      <c r="A29" s="80"/>
      <c r="B29" s="35"/>
      <c r="C29" s="79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</row>
    <row r="30" spans="1:67" hidden="1" x14ac:dyDescent="0.25">
      <c r="A30" s="80"/>
      <c r="B30" s="35"/>
      <c r="C30" s="79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</row>
    <row r="31" spans="1:67" hidden="1" x14ac:dyDescent="0.25">
      <c r="A31" s="80"/>
      <c r="B31" s="35"/>
      <c r="C31" s="79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</row>
    <row r="32" spans="1:67" hidden="1" x14ac:dyDescent="0.25">
      <c r="A32" s="80"/>
      <c r="B32" s="35"/>
      <c r="C32" s="79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</row>
    <row r="33" spans="1:67" hidden="1" x14ac:dyDescent="0.25">
      <c r="A33" s="80"/>
      <c r="B33" s="35"/>
      <c r="C33" s="79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</row>
    <row r="34" spans="1:67" hidden="1" x14ac:dyDescent="0.25">
      <c r="A34" s="80"/>
      <c r="B34" s="35"/>
      <c r="C34" s="79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</row>
    <row r="35" spans="1:67" ht="21.75" customHeight="1" x14ac:dyDescent="0.25">
      <c r="A35" s="81"/>
      <c r="B35" s="27" t="s">
        <v>32</v>
      </c>
      <c r="C35" s="82">
        <f>SUM(C16:C34)</f>
        <v>852020.79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</row>
    <row r="36" spans="1:67" s="10" customFormat="1" x14ac:dyDescent="0.25">
      <c r="A36" s="83"/>
      <c r="B36" s="84"/>
      <c r="C36" s="85"/>
    </row>
    <row r="37" spans="1:67" s="10" customFormat="1" x14ac:dyDescent="0.25">
      <c r="A37" s="83"/>
      <c r="B37" s="84"/>
      <c r="C37" s="85"/>
    </row>
    <row r="38" spans="1:67" ht="15.75" x14ac:dyDescent="0.25">
      <c r="A38" s="76" t="s">
        <v>40</v>
      </c>
      <c r="B38" s="72"/>
      <c r="C38" s="77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</row>
    <row r="39" spans="1:67" x14ac:dyDescent="0.25">
      <c r="A39" s="36" t="s">
        <v>9</v>
      </c>
      <c r="B39" s="37" t="s">
        <v>10</v>
      </c>
      <c r="C39" s="38" t="s">
        <v>11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</row>
    <row r="40" spans="1:67" ht="21" customHeight="1" x14ac:dyDescent="0.25">
      <c r="A40" s="78" cm="1">
        <f t="array" ref="A40">'NAO DESONERADO'!A5:A5</f>
        <v>1</v>
      </c>
      <c r="B40" s="35" t="str">
        <f>B16</f>
        <v>SERVIÇOS PRELIMINARES</v>
      </c>
      <c r="C40" s="86">
        <v>13834.69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</row>
    <row r="41" spans="1:67" ht="21" customHeight="1" x14ac:dyDescent="0.25">
      <c r="A41" s="78" cm="1">
        <f t="array" ref="A41">'NAO DESONERADO'!A6:A6</f>
        <v>2</v>
      </c>
      <c r="B41" s="35" t="s">
        <v>41</v>
      </c>
      <c r="C41" s="86">
        <v>767875.97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</row>
    <row r="42" spans="1:67" ht="21" customHeight="1" x14ac:dyDescent="0.25">
      <c r="A42" s="78" cm="1">
        <f t="array" ref="A42">'NAO DESONERADO'!A7:A7</f>
        <v>3</v>
      </c>
      <c r="B42" s="35" t="s">
        <v>42</v>
      </c>
      <c r="C42" s="86">
        <v>12555.35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</row>
    <row r="43" spans="1:67" ht="21" customHeight="1" x14ac:dyDescent="0.25">
      <c r="A43" s="78" cm="1">
        <f t="array" ref="A43">'NAO DESONERADO'!A8:A8</f>
        <v>4</v>
      </c>
      <c r="B43" s="35" t="s">
        <v>43</v>
      </c>
      <c r="C43" s="86">
        <v>26134.3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</row>
    <row r="44" spans="1:67" hidden="1" x14ac:dyDescent="0.25">
      <c r="A44" s="80"/>
      <c r="B44" s="35"/>
      <c r="C44" s="39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</row>
    <row r="45" spans="1:67" hidden="1" x14ac:dyDescent="0.25">
      <c r="A45" s="80"/>
      <c r="B45" s="35"/>
      <c r="C45" s="39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</row>
    <row r="46" spans="1:67" hidden="1" x14ac:dyDescent="0.25">
      <c r="A46" s="80"/>
      <c r="B46" s="35"/>
      <c r="C46" s="39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</row>
    <row r="47" spans="1:67" hidden="1" x14ac:dyDescent="0.25">
      <c r="A47" s="87"/>
      <c r="B47" s="35"/>
      <c r="C47" s="39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</row>
    <row r="48" spans="1:67" hidden="1" x14ac:dyDescent="0.25">
      <c r="A48" s="87"/>
      <c r="B48" s="35"/>
      <c r="C48" s="39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</row>
    <row r="49" spans="1:67" hidden="1" x14ac:dyDescent="0.25">
      <c r="A49" s="87"/>
      <c r="B49" s="35"/>
      <c r="C49" s="39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</row>
    <row r="50" spans="1:67" hidden="1" x14ac:dyDescent="0.25">
      <c r="A50" s="87"/>
      <c r="B50" s="35"/>
      <c r="C50" s="39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</row>
    <row r="51" spans="1:67" hidden="1" x14ac:dyDescent="0.25">
      <c r="A51" s="87"/>
      <c r="B51" s="35"/>
      <c r="C51" s="39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</row>
    <row r="52" spans="1:67" ht="15" hidden="1" customHeight="1" x14ac:dyDescent="0.25">
      <c r="A52" s="87"/>
      <c r="B52" s="35"/>
      <c r="C52" s="39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</row>
    <row r="53" spans="1:67" hidden="1" x14ac:dyDescent="0.25">
      <c r="A53" s="87"/>
      <c r="B53" s="35"/>
      <c r="C53" s="39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</row>
    <row r="54" spans="1:67" hidden="1" x14ac:dyDescent="0.25">
      <c r="A54" s="87"/>
      <c r="B54" s="35"/>
      <c r="C54" s="39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</row>
    <row r="55" spans="1:67" hidden="1" x14ac:dyDescent="0.25">
      <c r="A55" s="87"/>
      <c r="B55" s="35"/>
      <c r="C55" s="39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</row>
    <row r="56" spans="1:67" hidden="1" x14ac:dyDescent="0.25">
      <c r="A56" s="87"/>
      <c r="B56" s="35"/>
      <c r="C56" s="39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</row>
    <row r="57" spans="1:67" hidden="1" x14ac:dyDescent="0.25">
      <c r="A57" s="87"/>
      <c r="B57" s="35"/>
      <c r="C57" s="39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</row>
    <row r="58" spans="1:67" hidden="1" x14ac:dyDescent="0.25">
      <c r="A58" s="87"/>
      <c r="B58" s="35"/>
      <c r="C58" s="74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</row>
    <row r="59" spans="1:67" ht="24" customHeight="1" thickBot="1" x14ac:dyDescent="0.3">
      <c r="A59" s="28"/>
      <c r="B59" s="29" t="s">
        <v>32</v>
      </c>
      <c r="C59" s="88">
        <f>SUM(C40:C58)</f>
        <v>820400.30999999994</v>
      </c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</row>
    <row r="60" spans="1:67" ht="38.25" customHeight="1" x14ac:dyDescent="0.25">
      <c r="A60" s="12"/>
      <c r="B60" s="10"/>
      <c r="C60" s="13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</row>
    <row r="61" spans="1:67" x14ac:dyDescent="0.25">
      <c r="A61" s="10"/>
      <c r="B61" s="10" t="s">
        <v>35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</row>
    <row r="62" spans="1:67" x14ac:dyDescent="0.25">
      <c r="A62" s="10"/>
      <c r="B62" s="89" t="s">
        <v>36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</row>
    <row r="63" spans="1:67" x14ac:dyDescent="0.25">
      <c r="A63" s="10"/>
      <c r="B63" s="89" t="s">
        <v>37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</row>
    <row r="64" spans="1:67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</row>
    <row r="65" spans="1:67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</row>
    <row r="66" spans="1:67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</row>
    <row r="67" spans="1:67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</row>
    <row r="68" spans="1:67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</row>
    <row r="69" spans="1:67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</row>
    <row r="70" spans="1:67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</row>
    <row r="71" spans="1:67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</row>
    <row r="72" spans="1:67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</row>
    <row r="73" spans="1:67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</row>
    <row r="74" spans="1:67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</row>
    <row r="75" spans="1:67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</row>
    <row r="76" spans="1:67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</row>
    <row r="77" spans="1:67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</row>
    <row r="78" spans="1:67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</row>
    <row r="79" spans="1:67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</row>
    <row r="80" spans="1:67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</row>
    <row r="81" spans="1:49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</row>
    <row r="82" spans="1:49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</row>
    <row r="83" spans="1:49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</row>
    <row r="84" spans="1:49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</row>
    <row r="85" spans="1:49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</row>
    <row r="86" spans="1:49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</row>
    <row r="87" spans="1:49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</row>
    <row r="88" spans="1:49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</row>
    <row r="89" spans="1:49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</row>
    <row r="90" spans="1:49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</row>
    <row r="91" spans="1:49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</row>
    <row r="92" spans="1:49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</row>
    <row r="93" spans="1:49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</row>
    <row r="94" spans="1:49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</row>
    <row r="95" spans="1:49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</row>
    <row r="96" spans="1:49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</row>
    <row r="97" spans="1:49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</row>
    <row r="98" spans="1:49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</row>
    <row r="99" spans="1:49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</row>
    <row r="100" spans="1:49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</row>
    <row r="101" spans="1:49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</row>
    <row r="102" spans="1:49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</row>
    <row r="103" spans="1:49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</row>
    <row r="104" spans="1:49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</row>
    <row r="105" spans="1:49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</row>
    <row r="106" spans="1:49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</row>
    <row r="107" spans="1:49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</row>
    <row r="108" spans="1:49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</row>
    <row r="109" spans="1:49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</row>
    <row r="110" spans="1:49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</row>
    <row r="111" spans="1:49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</row>
    <row r="112" spans="1:49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</row>
    <row r="113" spans="1:49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</row>
    <row r="114" spans="1:49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</row>
    <row r="115" spans="1:49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</row>
    <row r="116" spans="1:49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</row>
    <row r="117" spans="1:49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</row>
    <row r="118" spans="1:49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</row>
    <row r="119" spans="1:49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</row>
    <row r="120" spans="1:49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</row>
    <row r="121" spans="1:49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</row>
    <row r="122" spans="1:49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</row>
    <row r="123" spans="1:49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</row>
    <row r="124" spans="1:49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</row>
    <row r="125" spans="1:49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</row>
    <row r="126" spans="1:49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</row>
    <row r="127" spans="1:49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</row>
    <row r="128" spans="1:49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</row>
    <row r="129" spans="1:49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</row>
    <row r="130" spans="1:49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</row>
    <row r="131" spans="1:49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</row>
    <row r="132" spans="1:49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</row>
    <row r="133" spans="1:49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</row>
    <row r="134" spans="1:49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</row>
    <row r="135" spans="1:49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</row>
    <row r="136" spans="1:49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</row>
    <row r="137" spans="1:49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</row>
    <row r="138" spans="1:49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</row>
    <row r="139" spans="1:49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</row>
    <row r="140" spans="1:49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</row>
    <row r="141" spans="1:49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</row>
    <row r="142" spans="1:49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</row>
    <row r="143" spans="1:49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</row>
    <row r="144" spans="1:49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</row>
    <row r="145" spans="1:49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</row>
    <row r="146" spans="1:49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</row>
    <row r="147" spans="1:49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</row>
    <row r="148" spans="1:49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</row>
    <row r="149" spans="1:49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</row>
    <row r="150" spans="1:49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</row>
    <row r="151" spans="1:49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</row>
    <row r="152" spans="1:49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</row>
    <row r="153" spans="1:49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</row>
    <row r="154" spans="1:49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</row>
    <row r="155" spans="1:49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</row>
    <row r="156" spans="1:49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</row>
    <row r="157" spans="1:49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</row>
    <row r="158" spans="1:49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</row>
    <row r="159" spans="1:49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</row>
    <row r="160" spans="1:49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</row>
    <row r="161" spans="1:49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</row>
    <row r="162" spans="1:49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</row>
    <row r="163" spans="1:49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</row>
    <row r="164" spans="1:49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</row>
    <row r="165" spans="1:49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</row>
    <row r="166" spans="1:49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</row>
    <row r="167" spans="1:49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</row>
    <row r="168" spans="1:49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</row>
    <row r="169" spans="1:49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</row>
    <row r="170" spans="1:49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</row>
    <row r="171" spans="1:49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</row>
    <row r="172" spans="1:49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</row>
    <row r="173" spans="1:49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</row>
    <row r="174" spans="1:49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</row>
    <row r="175" spans="1:49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</row>
    <row r="176" spans="1:49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</row>
    <row r="177" spans="1:49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</row>
    <row r="178" spans="1:49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</row>
    <row r="179" spans="1:49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</row>
    <row r="180" spans="1:49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</row>
    <row r="181" spans="1:49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</row>
    <row r="182" spans="1:49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</row>
    <row r="183" spans="1:49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</row>
    <row r="184" spans="1:49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</row>
    <row r="185" spans="1:49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</row>
    <row r="186" spans="1:49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</row>
    <row r="187" spans="1:49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</row>
    <row r="188" spans="1:49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</row>
    <row r="189" spans="1:49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</row>
    <row r="190" spans="1:49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</row>
    <row r="191" spans="1:49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</row>
    <row r="192" spans="1:49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</row>
    <row r="193" spans="1:49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</row>
    <row r="194" spans="1:49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</row>
    <row r="195" spans="1:49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</row>
    <row r="196" spans="1:49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</row>
    <row r="197" spans="1:49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</row>
    <row r="198" spans="1:49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</row>
    <row r="199" spans="1:49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</row>
    <row r="200" spans="1:49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</row>
    <row r="201" spans="1:49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</row>
    <row r="202" spans="1:49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</row>
    <row r="203" spans="1:49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</row>
    <row r="204" spans="1:49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</row>
    <row r="205" spans="1:49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</row>
    <row r="206" spans="1:49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</row>
    <row r="207" spans="1:49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</row>
    <row r="208" spans="1:49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</row>
    <row r="209" spans="1:49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</row>
    <row r="210" spans="1:49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</row>
    <row r="211" spans="1:49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</row>
    <row r="212" spans="1:49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</row>
    <row r="213" spans="1:49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</row>
    <row r="214" spans="1:49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</row>
    <row r="215" spans="1:49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</row>
    <row r="216" spans="1:49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</row>
    <row r="217" spans="1:49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</row>
    <row r="218" spans="1:49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</row>
    <row r="219" spans="1:49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</row>
    <row r="220" spans="1:49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</row>
    <row r="221" spans="1:49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</row>
    <row r="222" spans="1:49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</row>
    <row r="223" spans="1:49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</row>
    <row r="224" spans="1:49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</row>
    <row r="225" spans="1:49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</row>
    <row r="226" spans="1:49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</row>
    <row r="227" spans="1:49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</row>
    <row r="228" spans="1:49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</row>
    <row r="229" spans="1:49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</row>
    <row r="230" spans="1:49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</row>
    <row r="231" spans="1:49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</row>
    <row r="232" spans="1:49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</row>
    <row r="233" spans="1:49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</row>
    <row r="234" spans="1:49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</row>
    <row r="235" spans="1:49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</row>
    <row r="236" spans="1:49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</row>
    <row r="237" spans="1:49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</row>
    <row r="238" spans="1:49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</row>
    <row r="239" spans="1:49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</row>
    <row r="240" spans="1:49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</row>
    <row r="241" spans="1:49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</row>
    <row r="242" spans="1:49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</row>
    <row r="243" spans="1:49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</row>
    <row r="244" spans="1:49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</row>
    <row r="245" spans="1:49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</row>
    <row r="246" spans="1:49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</row>
    <row r="247" spans="1:49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</row>
    <row r="248" spans="1:49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</row>
    <row r="249" spans="1:49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</row>
    <row r="250" spans="1:49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</row>
    <row r="251" spans="1:49" x14ac:dyDescent="0.2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</row>
    <row r="252" spans="1:49" x14ac:dyDescent="0.2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</row>
    <row r="253" spans="1:49" x14ac:dyDescent="0.2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</row>
    <row r="254" spans="1:49" x14ac:dyDescent="0.2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</row>
    <row r="255" spans="1:49" x14ac:dyDescent="0.2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</row>
    <row r="256" spans="1:49" x14ac:dyDescent="0.2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</row>
    <row r="257" spans="1:49" x14ac:dyDescent="0.2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</row>
    <row r="258" spans="1:49" x14ac:dyDescent="0.2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</row>
    <row r="259" spans="1:49" x14ac:dyDescent="0.2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</row>
    <row r="260" spans="1:49" x14ac:dyDescent="0.2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</row>
    <row r="261" spans="1:49" x14ac:dyDescent="0.2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</row>
    <row r="262" spans="1:49" x14ac:dyDescent="0.2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</row>
    <row r="263" spans="1:49" x14ac:dyDescent="0.2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</row>
    <row r="264" spans="1:49" x14ac:dyDescent="0.2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</row>
    <row r="265" spans="1:49" x14ac:dyDescent="0.2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</row>
    <row r="266" spans="1:49" x14ac:dyDescent="0.2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</row>
  </sheetData>
  <mergeCells count="5">
    <mergeCell ref="A38:C38"/>
    <mergeCell ref="A2:C9"/>
    <mergeCell ref="D2:F2"/>
    <mergeCell ref="A10:C10"/>
    <mergeCell ref="A14:C14"/>
  </mergeCells>
  <pageMargins left="0.98425196850393704" right="0.98425196850393704" top="0.98425196850393704" bottom="0.98425196850393704" header="0.51181102362204722" footer="0.51181102362204722"/>
  <pageSetup paperSize="9" scale="10" orientation="portrait" horizontalDpi="1200" verticalDpi="1200" r:id="rId1"/>
  <rowBreaks count="1" manualBreakCount="1">
    <brk id="60" max="16383" man="1"/>
  </rowBreaks>
  <colBreaks count="2" manualBreakCount="2">
    <brk id="3" max="1048575" man="1"/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NAO DESONERADO</vt:lpstr>
      <vt:lpstr>DESONERADO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2025-03-22T17:59:29Z</cp:lastPrinted>
  <dcterms:created xsi:type="dcterms:W3CDTF">2024-02-01T21:57:15Z</dcterms:created>
  <dcterms:modified xsi:type="dcterms:W3CDTF">2025-03-22T17:59:43Z</dcterms:modified>
</cp:coreProperties>
</file>